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J:\5 Personalentwicklung\5.1 Fortbildung\F. Gruppenschulungen\EG Gesamt\04 E-Learning\Ausschreibung\"/>
    </mc:Choice>
  </mc:AlternateContent>
  <xr:revisionPtr revIDLastSave="0" documentId="13_ncr:1_{51E62B49-ACCE-41ED-9C99-D72630E806CC}" xr6:coauthVersionLast="47" xr6:coauthVersionMax="47" xr10:uidLastSave="{00000000-0000-0000-0000-000000000000}"/>
  <workbookProtection workbookAlgorithmName="SHA-512" workbookHashValue="vbzGQMu3N0K6uKiP1a8mo4HGtfwVQvtZhQ97wnQBQZQpWlx6kVW7TXa6zACSt2o08Mr2FBB4guRrSZjmO0L0gw==" workbookSaltValue="XqLXiHI8pCgW0rN0lBYnRA==" workbookSpinCount="100000" lockStructure="1"/>
  <bookViews>
    <workbookView xWindow="1470" yWindow="1470" windowWidth="21600" windowHeight="11295" activeTab="4" xr2:uid="{00000000-000D-0000-FFFF-FFFF00000000}"/>
  </bookViews>
  <sheets>
    <sheet name="Deckblatt" sheetId="1" r:id="rId1"/>
    <sheet name="Bieter" sheetId="2" r:id="rId2"/>
    <sheet name="Ausschlusskriterien" sheetId="3" r:id="rId3"/>
    <sheet name="Optionale Leistungen " sheetId="5" r:id="rId4"/>
    <sheet name="Bewertungskriterien " sheetId="4" r:id="rId5"/>
  </sheets>
  <definedNames>
    <definedName name="_xlnm._FilterDatabase" localSheetId="2" hidden="1">Ausschlusskriterien!$B$4:$D$4</definedName>
    <definedName name="Antwortmöglichkeiten">Deckblatt!$A$15:$A$18</definedName>
    <definedName name="_xlnm.Print_Titles" localSheetId="4">'Bewertungskriterien '!$3:$3</definedName>
    <definedName name="_xlnm.Print_Titles" localSheetId="3">'Optionale Leistungen '!$3:$3</definedName>
    <definedName name="_xlnm.Criteria" localSheetId="4">'Bewertungskriterien '!$B$3:$J$57</definedName>
    <definedName name="_xlnm.Criteria" localSheetId="3">'Optionale Leistungen '!$B$3:$F$4</definedName>
    <definedName name="Z_05EA0C27_F6CF_4CC7_8487_380B4420FE43_.wvu.FilterData" localSheetId="2" hidden="1">Ausschlusskriterien!$B$4:$D$4</definedName>
    <definedName name="Z_05EA0C27_F6CF_4CC7_8487_380B4420FE43_.wvu.FilterData" localSheetId="4" hidden="1">'Bewertungskriterien '!$B$3:$J$3</definedName>
    <definedName name="Z_05EA0C27_F6CF_4CC7_8487_380B4420FE43_.wvu.FilterData" localSheetId="3" hidden="1">'Optionale Leistungen '!$B$3:$F$3</definedName>
    <definedName name="Z_05EA0C27_F6CF_4CC7_8487_380B4420FE43_.wvu.PrintTitles" localSheetId="4" hidden="1">'Bewertungskriterien '!$3:$3</definedName>
    <definedName name="Z_05EA0C27_F6CF_4CC7_8487_380B4420FE43_.wvu.PrintTitles" localSheetId="3" hidden="1">'Optionale Leistungen '!$3:$3</definedName>
    <definedName name="Z_12E56AB3_E528_456C_8847_2A6EABA48C3A_.wvu.FilterData" localSheetId="2" hidden="1">Ausschlusskriterien!$B$4:$D$4</definedName>
    <definedName name="Z_12E56AB3_E528_456C_8847_2A6EABA48C3A_.wvu.FilterData" localSheetId="4" hidden="1">'Bewertungskriterien '!$B$3:$J$3</definedName>
    <definedName name="Z_12E56AB3_E528_456C_8847_2A6EABA48C3A_.wvu.FilterData" localSheetId="3" hidden="1">'Optionale Leistungen '!$B$3:$F$3</definedName>
    <definedName name="Z_12E56AB3_E528_456C_8847_2A6EABA48C3A_.wvu.PrintTitles" localSheetId="4" hidden="1">'Bewertungskriterien '!$3:$3</definedName>
    <definedName name="Z_12E56AB3_E528_456C_8847_2A6EABA48C3A_.wvu.PrintTitles" localSheetId="3" hidden="1">'Optionale Leistungen '!$3:$3</definedName>
    <definedName name="Z_12E56AB3_E528_456C_8847_2A6EABA48C3A_.wvu.Rows" localSheetId="4" hidden="1">'Bewertungskriterien '!$16:$16,'Bewertungskriterien '!$23:$24,'Bewertungskriterien '!#REF!,'Bewertungskriterien '!#REF!,'Bewertungskriterien '!#REF!,'Bewertungskriterien '!#REF!,'Bewertungskriterien '!$31:$31,'Bewertungskriterien '!#REF!,'Bewertungskriterien '!$43:$45,'Bewertungskriterien '!#REF!,'Bewertungskriterien '!#REF!,'Bewertungskriterien '!#REF!</definedName>
    <definedName name="Z_12E56AB3_E528_456C_8847_2A6EABA48C3A_.wvu.Rows" localSheetId="3" hidden="1">'Optionale Leistungen '!#REF!,'Optionale Leistungen '!#REF!,'Optionale Leistungen '!#REF!,'Optionale Leistungen '!#REF!,'Optionale Leistungen '!#REF!,'Optionale Leistungen '!#REF!,'Optionale Leistungen '!#REF!,'Optionale Leistungen '!#REF!,'Optionale Leistungen '!#REF!,'Optionale Leistungen '!#REF!,'Optionale Leistungen '!#REF!,'Optionale Leistungen '!#REF!</definedName>
    <definedName name="Z_2E0B6356_267D_4A6D_BBB2_62F2719440A9_.wvu.FilterData" localSheetId="2" hidden="1">Ausschlusskriterien!$B$4:$D$4</definedName>
    <definedName name="Z_2E0B6356_267D_4A6D_BBB2_62F2719440A9_.wvu.FilterData" localSheetId="4" hidden="1">'Bewertungskriterien '!$B$3:$J$3</definedName>
    <definedName name="Z_2E0B6356_267D_4A6D_BBB2_62F2719440A9_.wvu.FilterData" localSheetId="3" hidden="1">'Optionale Leistungen '!$B$3:$F$3</definedName>
    <definedName name="Z_2E0B6356_267D_4A6D_BBB2_62F2719440A9_.wvu.PrintTitles" localSheetId="4" hidden="1">'Bewertungskriterien '!$3:$3</definedName>
    <definedName name="Z_2E0B6356_267D_4A6D_BBB2_62F2719440A9_.wvu.PrintTitles" localSheetId="3" hidden="1">'Optionale Leistungen '!$3:$3</definedName>
  </definedNames>
  <calcPr calcId="191029"/>
  <customWorkbookViews>
    <customWorkbookView name="Rohde-Briones, Domingo (Z6) - Persönliche Ansicht" guid="{12E56AB3-E528-456C-8847-2A6EABA48C3A}" mergeInterval="0" personalView="1" maximized="1" xWindow="-1928" yWindow="-8" windowWidth="1936" windowHeight="1056" activeSheetId="4"/>
    <customWorkbookView name="Glaser, Petra (Z6) - Persönliche Ansicht" guid="{05EA0C27-F6CF-4CC7-8487-380B4420FE43}" mergeInterval="0" personalView="1" maximized="1" windowWidth="1920" windowHeight="833" activeSheetId="2"/>
    <customWorkbookView name="Glaser, Petra (Z2) - Persönliche Ansicht" guid="{2E0B6356-267D-4A6D-BBB2-62F2719440A9}" mergeInterval="0" personalView="1" maximized="1" windowWidth="1916" windowHeight="803"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4" l="1"/>
  <c r="J17" i="4"/>
  <c r="D8" i="5"/>
  <c r="J37" i="4"/>
  <c r="J38" i="4"/>
  <c r="J39" i="4"/>
  <c r="J40" i="4"/>
  <c r="J41" i="4"/>
  <c r="J42" i="4"/>
  <c r="J43" i="4"/>
  <c r="J44" i="4"/>
  <c r="J45" i="4"/>
  <c r="J46" i="4"/>
  <c r="J47" i="4"/>
  <c r="J48" i="4"/>
  <c r="J49" i="4"/>
  <c r="J50" i="4"/>
  <c r="J51" i="4"/>
  <c r="J52" i="4"/>
  <c r="J53" i="4"/>
  <c r="J54" i="4"/>
  <c r="J55" i="4"/>
  <c r="J56" i="4"/>
  <c r="J57" i="4"/>
  <c r="J36" i="4"/>
  <c r="J31" i="4"/>
  <c r="J32" i="4"/>
  <c r="J33" i="4"/>
  <c r="J34" i="4"/>
  <c r="J30" i="4"/>
  <c r="J20" i="4"/>
  <c r="J21" i="4"/>
  <c r="J22" i="4"/>
  <c r="J23" i="4"/>
  <c r="J24" i="4"/>
  <c r="J25" i="4"/>
  <c r="J26" i="4"/>
  <c r="J27" i="4"/>
  <c r="J28" i="4"/>
  <c r="J19" i="4"/>
  <c r="J5" i="4"/>
  <c r="J6" i="4"/>
  <c r="J7" i="4"/>
  <c r="J8" i="4"/>
  <c r="J9" i="4"/>
  <c r="J10" i="4"/>
  <c r="J11" i="4"/>
  <c r="J12" i="4"/>
  <c r="J13" i="4"/>
  <c r="J14" i="4"/>
  <c r="J15" i="4"/>
  <c r="J16" i="4"/>
  <c r="J58" i="4" l="1"/>
</calcChain>
</file>

<file path=xl/sharedStrings.xml><?xml version="1.0" encoding="utf-8"?>
<sst xmlns="http://schemas.openxmlformats.org/spreadsheetml/2006/main" count="211" uniqueCount="204">
  <si>
    <t xml:space="preserve">Lfd-Nr. </t>
  </si>
  <si>
    <t>Anforderung</t>
  </si>
  <si>
    <t>Antwort</t>
  </si>
  <si>
    <t>erreichte Punkte</t>
  </si>
  <si>
    <t>Standard</t>
  </si>
  <si>
    <t>Antwort Text
(optional)</t>
  </si>
  <si>
    <t>nicht möglich</t>
  </si>
  <si>
    <t>Erfüllt</t>
  </si>
  <si>
    <t>0 Punkte</t>
  </si>
  <si>
    <t>Erläuterungen</t>
  </si>
  <si>
    <t>ja</t>
  </si>
  <si>
    <t>nein</t>
  </si>
  <si>
    <t>0.1</t>
  </si>
  <si>
    <t>0.2</t>
  </si>
  <si>
    <t>Angebote, welche nicht alle Kriterien erfüllen, werden nicht weiter berücksichtigt.</t>
  </si>
  <si>
    <t>kann im Standard angepasst/entwickelt werden</t>
  </si>
  <si>
    <t>Gesamtsummen</t>
  </si>
  <si>
    <t>B.1</t>
  </si>
  <si>
    <t>B.1.1</t>
  </si>
  <si>
    <t>B.1.2</t>
  </si>
  <si>
    <t>B.1.3</t>
  </si>
  <si>
    <t>B.1.4</t>
  </si>
  <si>
    <t>B.1.5</t>
  </si>
  <si>
    <t>B.1.6</t>
  </si>
  <si>
    <t>B.1.7</t>
  </si>
  <si>
    <t>B.1.8</t>
  </si>
  <si>
    <t>B.1.9</t>
  </si>
  <si>
    <t>B.1.10</t>
  </si>
  <si>
    <t>B.1.11</t>
  </si>
  <si>
    <t>B.1.12</t>
  </si>
  <si>
    <t>B.2</t>
  </si>
  <si>
    <t>B.2.1</t>
  </si>
  <si>
    <t>B.2.2</t>
  </si>
  <si>
    <t>B.2.3</t>
  </si>
  <si>
    <t>B.2.4</t>
  </si>
  <si>
    <t>B.2.5</t>
  </si>
  <si>
    <t>B.2.6</t>
  </si>
  <si>
    <t>B.2.7</t>
  </si>
  <si>
    <t>B.2.8</t>
  </si>
  <si>
    <t>B.2.9</t>
  </si>
  <si>
    <t>B.2.10</t>
  </si>
  <si>
    <t>B.3</t>
  </si>
  <si>
    <t>B.3.1</t>
  </si>
  <si>
    <t>B.3.2</t>
  </si>
  <si>
    <t>B.3.3</t>
  </si>
  <si>
    <t>B.3.4</t>
  </si>
  <si>
    <t>B.3.5</t>
  </si>
  <si>
    <t>B.4</t>
  </si>
  <si>
    <t>B.4.1</t>
  </si>
  <si>
    <t>B.4.2</t>
  </si>
  <si>
    <t>B.4.3</t>
  </si>
  <si>
    <t>B.4.4</t>
  </si>
  <si>
    <t>B.4.5</t>
  </si>
  <si>
    <t>B.4.6</t>
  </si>
  <si>
    <t>B.4.7</t>
  </si>
  <si>
    <t>B.4.8</t>
  </si>
  <si>
    <t>B.4.9</t>
  </si>
  <si>
    <t>B.4.10</t>
  </si>
  <si>
    <t>B.4.11</t>
  </si>
  <si>
    <t>B.4.12</t>
  </si>
  <si>
    <t>B.4.13</t>
  </si>
  <si>
    <t>B.4.14</t>
  </si>
  <si>
    <t>B.4.15</t>
  </si>
  <si>
    <t>A. Ausschlusskriterien, welche zwingend erfüllt sein müssen</t>
  </si>
  <si>
    <t>A.1</t>
  </si>
  <si>
    <t>A.2</t>
  </si>
  <si>
    <t>A.1.1</t>
  </si>
  <si>
    <t>A.1.2</t>
  </si>
  <si>
    <t>A.1.3</t>
  </si>
  <si>
    <t>A.2.1</t>
  </si>
  <si>
    <r>
      <t>Auf dem Tabellenblatt "</t>
    </r>
    <r>
      <rPr>
        <b/>
        <sz val="11"/>
        <color theme="1"/>
        <rFont val="Calibri"/>
        <family val="2"/>
        <scheme val="minor"/>
      </rPr>
      <t>Bieter</t>
    </r>
    <r>
      <rPr>
        <sz val="11"/>
        <color theme="1"/>
        <rFont val="Calibri"/>
        <family val="2"/>
        <scheme val="minor"/>
      </rPr>
      <t>" werden die Angaben zum Bieter eingetragen.</t>
    </r>
  </si>
  <si>
    <t>Beschreibung</t>
  </si>
  <si>
    <t>10 Punkte</t>
  </si>
  <si>
    <t>A.3</t>
  </si>
  <si>
    <t>A.3.1</t>
  </si>
  <si>
    <t>(d.h. die Anpassung ist für EG kostenfrei)</t>
  </si>
  <si>
    <t>B. Bewertungskriterien</t>
  </si>
  <si>
    <t>Angaben zur/zum Bietenden</t>
  </si>
  <si>
    <t>Name des Bietenden / der Bietergemeinschaft</t>
  </si>
  <si>
    <t>Ansprechpartner</t>
  </si>
  <si>
    <t>Die Berechtigungen können von EG selbst gesteuert werden.</t>
  </si>
  <si>
    <t>8 Punkte</t>
  </si>
  <si>
    <t>Gewichtung (Hoch=3, Mittel=2, Niedrig=1)</t>
  </si>
  <si>
    <t>Die Server sind gemäß der DSGVO in Europa, bestenfalls in Deutschland stationiert.</t>
  </si>
  <si>
    <t>Die Datensicherheit und der Zugriffsschutz inkl. Durchführung von regemäßigen Backups ist sichergestellt.</t>
  </si>
  <si>
    <t>Sicherheitsrelevante Updates werden unverzüglich eingespielt.</t>
  </si>
  <si>
    <t>Nach der Zuschlagserteilung wird eine Auftragsdatenvereinbarung abgeschlossen.</t>
  </si>
  <si>
    <t xml:space="preserve">Das E-Learning läuft über die Plattform des Auftragnehmers, die via allen gängigen Browsern (Edge, Firefox, Chrome, Safari: die aktuellsten Major Releases) mit allen gängigen Endgeräten (Desktop PC, Laptop, Tablet, Smartphone) erreichbar ist. Durch den Zugriff über einen Browser ist das von den Teilnehmenden genutzte Betriebssystem irrelevant. Die Oberflächensteuerung wird in Deutsch angeboten. Das Frontend ist soweit wie möglich responsiv umgesetzt. </t>
  </si>
  <si>
    <t>Ein E-Learning-Modul zu IT-Sicherheit ist enthalten.</t>
  </si>
  <si>
    <t xml:space="preserve">Ein E-Learning-Modul zu Compliance und Korruptionsprävention ist enthalten. </t>
  </si>
  <si>
    <t>IT-Betrieb</t>
  </si>
  <si>
    <t>Vertrag</t>
  </si>
  <si>
    <t>Anwendung</t>
  </si>
  <si>
    <t>A.4</t>
  </si>
  <si>
    <t>Module</t>
  </si>
  <si>
    <t>A.4.1</t>
  </si>
  <si>
    <t>A.4.2</t>
  </si>
  <si>
    <t>Technische Anbindung, Hosting, Support und Dienstleistung</t>
  </si>
  <si>
    <t>Die Behebung funktionseinschränkender Probleme findet innerhalb von 24 Stunden statt.</t>
  </si>
  <si>
    <t>Der Auftragnehmer richtet die mit Engagement Global abgestimmten Kurse auf der Kursumgebung mit den entsprechenden Modulen und Lerneinheiten ein und betreut diese im organisatorischen sowie technischen Kontext.</t>
  </si>
  <si>
    <t>Der technische Support (Telefon/E-Mail/Ticketsystem) hat eine Reaktionszeit von weniger als 2 Stunden.</t>
  </si>
  <si>
    <t>Die Antwortzeit auf Anfragen beträgt nicht mehr als 24 Stunden.</t>
  </si>
  <si>
    <t>Es ist ggf. möglich, zusätzliche Plugins programmieren zu lassen</t>
  </si>
  <si>
    <t>Der Auftragnehmer übnimmt die Durchführung von laufenden Wartungsarbeiten, Sicherheitsupdates, ggfs. Programmierung der Plugins.</t>
  </si>
  <si>
    <t>Die Anbindung an das Active Directory/Microsoft Entra von EG zur Übernahme der Benutzenden bzw. Einrichtung eines SingleSignOn erfolgt mit Unterstützung durch unsere IT-Administration seitens des Anbieters.</t>
  </si>
  <si>
    <t xml:space="preserve">Die obenstehenden Punktzahlen werden pro Kriterium mit der entsprechenden Gewichtung multipliziert und als Gesamtpunktzahl angegeben. Die pro Kriterium errreichten Punkte werden direkt in der Tabelle angezeigt und am Ende in einer Summe dargestellt. Die erreichte Gesamtpunktzahl wird bei der Bewertung des Angebots berücksichtigt. </t>
  </si>
  <si>
    <t>Administration und Berechtigungen</t>
  </si>
  <si>
    <t>Über den Admin-Bereich ist es durch die Vergabe verschiedener Rollen im System möglich, Reports zu ziehen. In den Reports muss ersichtlich sein, welche Mitarbeitenden welche Schulungen zu welchem Datum abgeschlossen haben. In diesen Reports ist nicht abgebildet, wie viele Versuche zum Bestehen eines Moduls benötigt wurden. Dies ist auch nicht im Admin-Bereich ersichtlich. Eine Leistungsbeurteilung ist zu jedem Zeitpunkt ausgeschlossen .</t>
  </si>
  <si>
    <t>Sämtliche Administratorenrechte (u.a. zur Bearbeitung von Dokumenten, zur Registrierung neuer Nutzenden, zur Vergabe von Rechten an Nutzende, zur Einstellung von Dokumenten und zur Einrichtung und Umbenennung von Arbeitsräumen) werden der Auftraggeberin zur Verfügung gestellt.</t>
  </si>
  <si>
    <t>Die Berechtigungen können je Modul vergeben werden.</t>
  </si>
  <si>
    <t>EG kann im System individuell pro Mitarbeitenden festlegen, zu welchem Zeitpunkt Schulungsmodule wiederholt werden müssen.</t>
  </si>
  <si>
    <t xml:space="preserve">Das System sieht eine automatische Erinnerungsfunktion an Mitarbeitende in Bezug auf die Teilnahme an bestimmten Modulen vor. </t>
  </si>
  <si>
    <t>Der Bestehensgrad pro Modul  ist durch EG individuell festlegbar.</t>
  </si>
  <si>
    <t>Nach erfolgreichem Abschluss der Module werden aus dem System heraus automatisch Teilnahmezertifikate erstellt. Diese werden per E-Mail an den jeweiligen Mitarbeitenden sowie an das Fortbildungsteam von Engagement Global versandt.</t>
  </si>
  <si>
    <t>Für das E-Learning sind ein hohes Qualitätsniveau und insbesondere ein hoher Praxistransfer sehr wichtig. Dies wird durch einen  mehrstufigen Evaluationsprozess sowie ein kontinuierliches Monitoring sichergestellt. Eine regelmäßige und fortlaufende Evaluation der Kurse/Module, bspw. durch Bewertungsmöglichkeiten der einzelnen Module ist gegegeben.</t>
  </si>
  <si>
    <t>Gestaltung und Interaktivität</t>
  </si>
  <si>
    <t xml:space="preserve">Die Module sind in verschiedenen Kategorien dargestellt und in Form von Videos, Arbeitsunterlagen wie Worksheets, Audio-Files, Quiz und Tests aufbereitet. Interaktive Elemente wie Quizfragen, Fallbeispiele und Übungen zur Förderung des Verständnisses sind enthalten. </t>
  </si>
  <si>
    <t xml:space="preserve">Alle Module sind einheitlich aufgebaut, sodass die Nutzenden intuitiv navigieren können. </t>
  </si>
  <si>
    <t>Die Umsetzung der Module ist barrierearm gemäß den Anforderungen der Verordnung zur Schaffung barrierefreier Informationstechnik nach dem Behindertengleichstellungsgesetz (BITV).</t>
  </si>
  <si>
    <t>Die E-Learning-Plattform und die Inhalte sind an einer zeitgemäßen User Experience ausgerichtet. Das Interface ist klar, intuitiv und userfreundlich in einem zeitgemäßen Design gestaltet. Der Einstieg erfolgt über ein zentrales Dashboard, von dem aus Nutzende einen schnellen Zugang zu den Modulen und den darunterliegenden Inhalten bekommen.</t>
  </si>
  <si>
    <t>Die Nutzenden können ihren eigenen Fortschritt auf dem individuellen Dashboard verfolgen. Dies beinhaltet detaillierte Berichte über absolvierte Module und Testresultate.</t>
  </si>
  <si>
    <t>Modulinhalte/Anforderungen an die Module</t>
  </si>
  <si>
    <t>Die E-Learning-Journeys und Themenreihen-Inhalte sind aktuell, nicht älter als 2 Jahre und entsprechen inhaltlich den aktuellen gesetzlichen und fachlichen Regelungen.</t>
  </si>
  <si>
    <t>Die Module stehen in deutscher Sprache zur Verfügung.</t>
  </si>
  <si>
    <t xml:space="preserve">Inhaltliche Anpassungen in Bezug auf EG-Spezifika bei Standardmodulen (z. B. interne Dokumente, Verlinkungen, textliche Anpassungen) sind möglich. Die Anpassungen werden vom AN zeitnah umgesetzt. Auch kann das Layout der E-Learning-Umgebung visuell an das Corporate Design von EG angepasst werden. </t>
  </si>
  <si>
    <t>Eine regelmäßige Aktualisierung bestehender Kurse findet statt.</t>
  </si>
  <si>
    <t>Eine Einführung in IT-Sicherheit ist im Modul IT-Sicherheit enthalten.</t>
  </si>
  <si>
    <t>Inhalte über die Erkennung von Bedrohungen sind im Modul IT-Sicherheit  enthalten.</t>
  </si>
  <si>
    <t>Inhalte über sichere Passwörter sind im Modul IT-Sicherheit enthalten.</t>
  </si>
  <si>
    <t>Inhalte zum Umgang mit sensiblen Daten sind im Modul IT-Sicherheit enthalten.</t>
  </si>
  <si>
    <t>Inhalte zum Schutz vor Malware sind im Modul IT-Sicherheit  enthalten.</t>
  </si>
  <si>
    <t>Inhalte zu Phishing sind im Modul IT-Sicherheit enthalten.</t>
  </si>
  <si>
    <t>Inhalte zu Gefahren von Social Engineering sind im Modul IT-Sicherheit enthalten.</t>
  </si>
  <si>
    <t>Rechtliche Grundlagen für die Verpflichtung zur Einrichtung des Compliance Managements bei EG sind im Modul Compliance enthalten.</t>
  </si>
  <si>
    <t>Die Phishing-Simulation deckt verschiedene Szenarien ab.</t>
  </si>
  <si>
    <t>Die Phishing-Simulation ermöglicht ausführliche Berichte zur Erkennung und Reaktion der Teilnehmenden auf die simulierten Angriffe sowie Empfehlungen für gezielte Nachschulungen.</t>
  </si>
  <si>
    <t xml:space="preserve">Die Phishing-Simulation gewährleistet die Anonymität und wird datenschutzkonform durchgeführt.  </t>
  </si>
  <si>
    <t>Die Definition von Compliance und weitere einschlägige Begriffsbestimmungen sind im Modul Compliance enthalten.</t>
  </si>
  <si>
    <t>Der Public Corporate Governance Kodex ist im Modul Compliance enthalten.</t>
  </si>
  <si>
    <t>Der Code of Conduct von EG kann im Modul Compliance abgebildet werden.</t>
  </si>
  <si>
    <t>Die Sicherstellung der Einhaltung von gesetzlichen und betrieblichen Regelungen sind im Modul Korruptionsprävention enthalten.</t>
  </si>
  <si>
    <t xml:space="preserve">Die Definition von Korruption/Interessenskonflikten ist im Modul Korruptionsprävention enthalten. </t>
  </si>
  <si>
    <t>Interne Regelungen von EG (Annahme von Geschenken, Interessenskonflikte) können im Modul Korruptionsprävention abgebildet werden.</t>
  </si>
  <si>
    <t>Ein Verhaltenskodex und die Konsequenzen bei Regelverstößen sind im Modul Korruptionsprävention enthalten.</t>
  </si>
  <si>
    <t>Praxisbeispiele sind im Modul Korruptionsprävention enthalten.</t>
  </si>
  <si>
    <t>Die vom Ministerium des Innern, für Bau und Heimat erlassenen „Regelungen zur Integrität“ sind in den Modulen Compliance und Korruptionsprävention berücksichtigt.</t>
  </si>
  <si>
    <t>B.4.16</t>
  </si>
  <si>
    <t>B.4.17</t>
  </si>
  <si>
    <t>B.4.18</t>
  </si>
  <si>
    <t>B.4.19</t>
  </si>
  <si>
    <t>B.4.20</t>
  </si>
  <si>
    <t>B.4.21</t>
  </si>
  <si>
    <t>B.4.22</t>
  </si>
  <si>
    <t>Die Erweiterung um ein Modul zum Datenschutz ist möglich.</t>
  </si>
  <si>
    <t>Die Erweiterung um ein Modul zum Arbeitsschutz ist möglich.</t>
  </si>
  <si>
    <t>Kriterienkatalog Vergabeverfahren E-Learning IT-Sicherheit und Compliance</t>
  </si>
  <si>
    <r>
      <t>Das Tabellenblatt "</t>
    </r>
    <r>
      <rPr>
        <b/>
        <sz val="11"/>
        <color theme="1"/>
        <rFont val="Calibri"/>
        <family val="2"/>
        <scheme val="minor"/>
      </rPr>
      <t>Ausschlusskriterien</t>
    </r>
    <r>
      <rPr>
        <sz val="11"/>
        <color theme="1"/>
        <rFont val="Calibri"/>
        <family val="2"/>
        <scheme val="minor"/>
      </rPr>
      <t xml:space="preserve">" enthält die Kriterien, welche zwingend erfüllt sein müssen. </t>
    </r>
    <r>
      <rPr>
        <sz val="11"/>
        <rFont val="Calibri"/>
        <family val="2"/>
        <scheme val="minor"/>
      </rPr>
      <t xml:space="preserve">Die Antworten sind vom Bieter durch Auswahl im Dropdown-Menü anzugeben. </t>
    </r>
    <r>
      <rPr>
        <sz val="11"/>
        <color theme="1"/>
        <rFont val="Calibri"/>
        <family val="2"/>
        <scheme val="minor"/>
      </rPr>
      <t>Wird hier eine Frage mit "Nein" beantwortet, scheidet das Angebot aus und die weitere Prüfung entfällt.</t>
    </r>
  </si>
  <si>
    <r>
      <t xml:space="preserve">Das Tabellenblatt </t>
    </r>
    <r>
      <rPr>
        <b/>
        <sz val="11"/>
        <color theme="1"/>
        <rFont val="Calibri"/>
        <family val="2"/>
        <scheme val="minor"/>
      </rPr>
      <t>Bewertungskriterien</t>
    </r>
    <r>
      <rPr>
        <sz val="11"/>
        <color theme="1"/>
        <rFont val="Calibri"/>
        <family val="2"/>
        <scheme val="minor"/>
      </rPr>
      <t xml:space="preserve"> enthält verschiedene Anforderungen und gibt </t>
    </r>
    <r>
      <rPr>
        <sz val="11"/>
        <rFont val="Calibri"/>
        <family val="2"/>
        <scheme val="minor"/>
      </rPr>
      <t xml:space="preserve">für das E-Learning </t>
    </r>
    <r>
      <rPr>
        <sz val="11"/>
        <color theme="1"/>
        <rFont val="Calibri"/>
        <family val="2"/>
        <scheme val="minor"/>
      </rPr>
      <t xml:space="preserve">folgende Auswahlmöglichkeiten, welche </t>
    </r>
    <r>
      <rPr>
        <sz val="11"/>
        <rFont val="Calibri"/>
        <family val="2"/>
        <scheme val="minor"/>
      </rPr>
      <t>vom Bieter durch Auswahl der Antworten im Dropdown-Menü anzugeben sind und dadurch die im folgenden</t>
    </r>
    <r>
      <rPr>
        <sz val="11"/>
        <color theme="1"/>
        <rFont val="Calibri"/>
        <family val="2"/>
        <scheme val="minor"/>
      </rPr>
      <t xml:space="preserve"> angegebenen Punktzahlen erreichen:</t>
    </r>
  </si>
  <si>
    <t>5 Punkte</t>
  </si>
  <si>
    <t>Die Verfügbarkeit ist werktags von 9–17 Uhr sichergestellt.</t>
  </si>
  <si>
    <t>Es werden regelmäßig Updates aller Komponenten eingespielt.</t>
  </si>
  <si>
    <t>A.4.3</t>
  </si>
  <si>
    <t>Ein Support für Mitarbeitendende von EG ist werktags von 9–17 Uhr gewährleistet.</t>
  </si>
  <si>
    <t>Im System können rollenbezogene Berechtigungen vergeben werden.</t>
  </si>
  <si>
    <t>A.3.2</t>
  </si>
  <si>
    <t>1 Punkt</t>
  </si>
  <si>
    <t>Umrechnung der erreichten Punkte für Bewertungsmatrix (0 - 4 Punkte):</t>
  </si>
  <si>
    <t>2 Punkte</t>
  </si>
  <si>
    <t>3 Punkte</t>
  </si>
  <si>
    <t>4 Punkte</t>
  </si>
  <si>
    <t>A.4.4</t>
  </si>
  <si>
    <t>A.4.5</t>
  </si>
  <si>
    <t>A.4.6</t>
  </si>
  <si>
    <t>0-278 Punkte</t>
  </si>
  <si>
    <t>279-556 Punkte</t>
  </si>
  <si>
    <t>557-834 Punkte</t>
  </si>
  <si>
    <t>835-1.112 Punkte</t>
  </si>
  <si>
    <t>Die Erweiterung um ein Modul zum Allgemeinen Gleichbehandlungsgesetz (AGG) ist möglich.</t>
  </si>
  <si>
    <t>OL-01</t>
  </si>
  <si>
    <t>OL-02</t>
  </si>
  <si>
    <t>OL-03</t>
  </si>
  <si>
    <t>OL-04</t>
  </si>
  <si>
    <t>Zusatzmodul "Datenschutz"</t>
  </si>
  <si>
    <t>Zusatzmodul "Arbeitsschutz"</t>
  </si>
  <si>
    <t>durch kostenpflichtige Anpassung realisierbar</t>
  </si>
  <si>
    <t xml:space="preserve">Optionale Leistung </t>
  </si>
  <si>
    <t xml:space="preserve">Erweiterung um weitere Sprachen </t>
  </si>
  <si>
    <t>Abrechnungsmodell</t>
  </si>
  <si>
    <t>Erläuterung der Preisberechnung</t>
  </si>
  <si>
    <r>
      <t xml:space="preserve">Abrechnungsmodell 
</t>
    </r>
    <r>
      <rPr>
        <b/>
        <sz val="9"/>
        <rFont val="Calibri"/>
        <family val="2"/>
        <scheme val="minor"/>
      </rPr>
      <t>(ist nur auszufüllen, insofern in Spalte F "durch kostenpflichtige Anpassung realisierbar" ausgewählt wurde)</t>
    </r>
  </si>
  <si>
    <r>
      <t xml:space="preserve">Grundlage der Preisberechnung
</t>
    </r>
    <r>
      <rPr>
        <b/>
        <sz val="9"/>
        <rFont val="Calibri"/>
        <family val="2"/>
        <scheme val="minor"/>
      </rPr>
      <t>(ist nur auszufüllen, insofern in Spalte F "durch kostenpflichtige Anpassung realisierbar" ausgewählt wurde)</t>
    </r>
  </si>
  <si>
    <t xml:space="preserve">Es gibt nur die Auswahlmöglichkeiten: </t>
  </si>
  <si>
    <t>Bei einer Antwort "durch kostenpflichtige Anpassung realisierbar" ist in Spalte G das Abrechnungsmodell auszuwählen und die Grundlage der Preisberechnung in Spalte I anzugeben. Der in Spalte H summierte Gesamtaufwand ist vom Bieter im Preisblatt einzutragen.</t>
  </si>
  <si>
    <t>Zusatzmodul "Allgemeines Gleichbehandlungsgesetz (AGG)"</t>
  </si>
  <si>
    <t>Optionale Leistungen</t>
  </si>
  <si>
    <r>
      <t xml:space="preserve">Preis (netto) in €
</t>
    </r>
    <r>
      <rPr>
        <b/>
        <sz val="9"/>
        <color rgb="FFFF0000"/>
        <rFont val="Calibri"/>
        <family val="2"/>
        <scheme val="minor"/>
      </rPr>
      <t>Angabe Gesamtpreis,</t>
    </r>
    <r>
      <rPr>
        <b/>
        <sz val="11"/>
        <rFont val="Calibri"/>
        <family val="2"/>
        <scheme val="minor"/>
      </rPr>
      <t xml:space="preserve"> </t>
    </r>
    <r>
      <rPr>
        <b/>
        <sz val="9"/>
        <color rgb="FFFF0000"/>
        <rFont val="Calibri"/>
        <family val="2"/>
        <scheme val="minor"/>
      </rPr>
      <t>Gerechnet auf die maximal mögliche Laufzeit von 4 Jahren</t>
    </r>
  </si>
  <si>
    <r>
      <t xml:space="preserve">Zusatzkosten (netto) in €
</t>
    </r>
    <r>
      <rPr>
        <b/>
        <sz val="10"/>
        <color rgb="FFFF0000"/>
        <rFont val="Calibri"/>
        <family val="2"/>
        <scheme val="minor"/>
      </rPr>
      <t>Angabe Gesamtpreis g</t>
    </r>
    <r>
      <rPr>
        <b/>
        <sz val="9"/>
        <color rgb="FFFF0000"/>
        <rFont val="Calibri"/>
        <family val="2"/>
        <scheme val="minor"/>
      </rPr>
      <t>erechnet auf die maximal mögliche Laufzeit von 4 Jahren</t>
    </r>
  </si>
  <si>
    <t>B.1.13</t>
  </si>
  <si>
    <t>1.113-1.390 Punkte</t>
  </si>
  <si>
    <t>Das Rechenzentrum ist ISO 27001 zertifiziert.</t>
  </si>
  <si>
    <t>Die Server sind  CO₂-neutral oder mit Ökostrom betrieben.</t>
  </si>
  <si>
    <t>Anlage 1</t>
  </si>
  <si>
    <r>
      <t xml:space="preserve">Das Tabellenblatt </t>
    </r>
    <r>
      <rPr>
        <b/>
        <sz val="11"/>
        <color theme="1"/>
        <rFont val="Calibri"/>
        <family val="2"/>
        <scheme val="minor"/>
      </rPr>
      <t xml:space="preserve">Optionale Leistungen </t>
    </r>
    <r>
      <rPr>
        <sz val="11"/>
        <color theme="1"/>
        <rFont val="Calibri"/>
        <family val="2"/>
        <scheme val="minor"/>
      </rPr>
      <t>enthält zusätzliche Leistungen bzw. Zusatzmodule, welche optional durch die Auftrageberin abgerufen werden können. Die Leistungen sind vom Bieter vollständig auszufüllen und zu bepreisen. Soweit eine optionale Leistung bereits im Standardleistungsumfang enthalten ist, ist dies entsprechend mit 0€ zu bepreisen. Die angegebenen Preise fließen in die Preiswertung mit ein und sind vom Bieter in das Preisblatt über den in Spalte D summierten Gesamtaufwand einzutragen.</t>
    </r>
  </si>
  <si>
    <t>Die Nutzbarkeit des angebotenen E‑Learning‑Tools in Microsoft Teams ist gegeben. Ebenso besteht eine Integration mit Microsoft Viva Learning zur Bereitstellung und Verwaltung eigener Lerninhalte.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</si>
</sst>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scheme val="minor"/>
    </font>
    <font>
      <b/>
      <sz val="11"/>
      <color theme="1"/>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b/>
      <sz val="11"/>
      <name val="Calibri"/>
      <family val="2"/>
      <scheme val="minor"/>
    </font>
    <font>
      <b/>
      <sz val="11"/>
      <color rgb="FF000000"/>
      <name val="Calibri"/>
      <family val="2"/>
    </font>
    <font>
      <sz val="11"/>
      <name val="Calibri"/>
      <family val="2"/>
      <scheme val="minor"/>
    </font>
    <font>
      <sz val="11"/>
      <color rgb="FF000000"/>
      <name val="Calibri"/>
      <family val="2"/>
      <scheme val="minor"/>
    </font>
    <font>
      <b/>
      <sz val="11"/>
      <color rgb="FF000000"/>
      <name val="Calibri"/>
      <family val="2"/>
      <scheme val="minor"/>
    </font>
    <font>
      <sz val="8"/>
      <name val="Calibri"/>
      <family val="2"/>
      <scheme val="minor"/>
    </font>
    <font>
      <b/>
      <sz val="9"/>
      <name val="Calibri"/>
      <family val="2"/>
      <scheme val="minor"/>
    </font>
    <font>
      <b/>
      <sz val="9"/>
      <color rgb="FFFF0000"/>
      <name val="Calibri"/>
      <family val="2"/>
      <scheme val="minor"/>
    </font>
    <font>
      <b/>
      <sz val="10"/>
      <color rgb="FFFF000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9"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s>
  <cellStyleXfs count="1">
    <xf numFmtId="0" fontId="0" fillId="0" borderId="0"/>
  </cellStyleXfs>
  <cellXfs count="97">
    <xf numFmtId="0" fontId="0" fillId="0" borderId="0" xfId="0"/>
    <xf numFmtId="0" fontId="2" fillId="0" borderId="0" xfId="0" applyFont="1"/>
    <xf numFmtId="0" fontId="0" fillId="0" borderId="0" xfId="0" applyAlignment="1">
      <alignment wrapText="1"/>
    </xf>
    <xf numFmtId="0" fontId="0" fillId="0" borderId="0" xfId="0" applyAlignment="1"/>
    <xf numFmtId="0" fontId="0" fillId="0" borderId="0" xfId="0" applyAlignment="1">
      <alignment horizontal="center"/>
    </xf>
    <xf numFmtId="0" fontId="3" fillId="0" borderId="0" xfId="0" applyFont="1"/>
    <xf numFmtId="0" fontId="4" fillId="0" borderId="0" xfId="0" applyFont="1" applyAlignment="1">
      <alignment horizontal="left"/>
    </xf>
    <xf numFmtId="0" fontId="0" fillId="0" borderId="0" xfId="0" applyAlignment="1">
      <alignment horizontal="left"/>
    </xf>
    <xf numFmtId="49" fontId="0" fillId="0" borderId="0" xfId="0" applyNumberFormat="1" applyAlignment="1">
      <alignment horizontal="left"/>
    </xf>
    <xf numFmtId="49" fontId="4" fillId="0" borderId="0" xfId="0" applyNumberFormat="1" applyFont="1" applyAlignment="1">
      <alignment horizontal="left"/>
    </xf>
    <xf numFmtId="49" fontId="1" fillId="3" borderId="2" xfId="0" applyNumberFormat="1" applyFont="1" applyFill="1" applyBorder="1" applyAlignment="1">
      <alignment horizontal="left"/>
    </xf>
    <xf numFmtId="0" fontId="1" fillId="3" borderId="2" xfId="0" applyFont="1" applyFill="1" applyBorder="1" applyAlignment="1">
      <alignment wrapText="1"/>
    </xf>
    <xf numFmtId="0" fontId="1" fillId="4" borderId="4" xfId="0" applyFont="1" applyFill="1" applyBorder="1" applyAlignment="1" applyProtection="1">
      <alignment wrapText="1"/>
    </xf>
    <xf numFmtId="0" fontId="1" fillId="4" borderId="4" xfId="0" applyFont="1" applyFill="1" applyBorder="1" applyAlignment="1" applyProtection="1">
      <alignment horizontal="center"/>
    </xf>
    <xf numFmtId="0" fontId="1" fillId="0" borderId="0" xfId="0" applyFont="1" applyFill="1" applyBorder="1" applyAlignment="1" applyProtection="1">
      <alignment wrapText="1"/>
    </xf>
    <xf numFmtId="0" fontId="1" fillId="0" borderId="0" xfId="0" applyFont="1" applyFill="1" applyBorder="1" applyAlignment="1" applyProtection="1">
      <alignment horizontal="center"/>
    </xf>
    <xf numFmtId="49" fontId="0" fillId="0" borderId="1" xfId="0" applyNumberFormat="1" applyBorder="1" applyAlignment="1">
      <alignment horizontal="left" vertical="center"/>
    </xf>
    <xf numFmtId="49" fontId="4" fillId="0" borderId="0" xfId="0" applyNumberFormat="1" applyFont="1" applyAlignment="1">
      <alignment horizontal="left" vertical="center"/>
    </xf>
    <xf numFmtId="49" fontId="1" fillId="3" borderId="2" xfId="0" applyNumberFormat="1" applyFont="1" applyFill="1" applyBorder="1" applyAlignment="1">
      <alignment horizontal="left" vertical="center"/>
    </xf>
    <xf numFmtId="0" fontId="1" fillId="4" borderId="4" xfId="0" applyFont="1" applyFill="1" applyBorder="1" applyAlignment="1">
      <alignment vertical="center"/>
    </xf>
    <xf numFmtId="0" fontId="1" fillId="0" borderId="0" xfId="0" applyFont="1" applyFill="1" applyBorder="1" applyAlignment="1">
      <alignment vertical="center"/>
    </xf>
    <xf numFmtId="49" fontId="1" fillId="3" borderId="0" xfId="0" applyNumberFormat="1" applyFont="1" applyFill="1" applyAlignment="1">
      <alignment horizontal="left"/>
    </xf>
    <xf numFmtId="0" fontId="1" fillId="3" borderId="0" xfId="0" applyFont="1" applyFill="1" applyAlignment="1">
      <alignment wrapText="1"/>
    </xf>
    <xf numFmtId="0" fontId="1" fillId="3" borderId="0" xfId="0" applyFont="1" applyFill="1" applyAlignment="1">
      <alignment horizontal="center" wrapText="1"/>
    </xf>
    <xf numFmtId="0" fontId="6" fillId="3" borderId="2" xfId="0" applyFont="1" applyFill="1" applyBorder="1"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vertical="center" wrapText="1"/>
    </xf>
    <xf numFmtId="0" fontId="0" fillId="0" borderId="1" xfId="0" applyBorder="1" applyAlignment="1">
      <alignment horizontal="left" vertical="center"/>
    </xf>
    <xf numFmtId="0" fontId="1" fillId="0" borderId="1" xfId="0" applyFont="1" applyBorder="1" applyAlignment="1">
      <alignment vertical="center" wrapText="1"/>
    </xf>
    <xf numFmtId="0" fontId="0" fillId="0" borderId="1" xfId="0" applyBorder="1" applyAlignment="1" applyProtection="1">
      <alignment vertical="center" wrapText="1"/>
      <protection locked="0"/>
    </xf>
    <xf numFmtId="0" fontId="0" fillId="0" borderId="1" xfId="0" applyBorder="1" applyAlignment="1">
      <alignment vertical="center"/>
    </xf>
    <xf numFmtId="0" fontId="1" fillId="0" borderId="1" xfId="0" applyFont="1" applyBorder="1" applyAlignment="1">
      <alignment vertical="center"/>
    </xf>
    <xf numFmtId="0" fontId="0" fillId="0" borderId="1" xfId="0" applyBorder="1" applyAlignment="1" applyProtection="1">
      <alignment vertical="center"/>
      <protection locked="0"/>
    </xf>
    <xf numFmtId="0" fontId="0" fillId="0" borderId="1" xfId="0" applyBorder="1" applyAlignment="1" applyProtection="1">
      <alignment horizontal="center"/>
      <protection locked="0"/>
    </xf>
    <xf numFmtId="49" fontId="1" fillId="2" borderId="0" xfId="0" applyNumberFormat="1" applyFont="1" applyFill="1" applyAlignment="1">
      <alignment horizontal="left" vertical="center"/>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0" fillId="0" borderId="0" xfId="0" applyFont="1" applyAlignment="1">
      <alignment wrapText="1"/>
    </xf>
    <xf numFmtId="0" fontId="8" fillId="0" borderId="1" xfId="0" applyFont="1" applyBorder="1" applyAlignment="1">
      <alignment vertical="center" wrapText="1"/>
    </xf>
    <xf numFmtId="0" fontId="0" fillId="0" borderId="1" xfId="0" applyFont="1" applyBorder="1" applyAlignment="1">
      <alignment wrapText="1"/>
    </xf>
    <xf numFmtId="49" fontId="5" fillId="2" borderId="1" xfId="0" applyNumberFormat="1" applyFont="1" applyFill="1" applyBorder="1" applyAlignment="1">
      <alignment horizontal="left" vertical="center"/>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1" fillId="4" borderId="4" xfId="0" applyFont="1" applyFill="1" applyBorder="1" applyAlignment="1" applyProtection="1">
      <alignment horizontal="center" wrapText="1"/>
    </xf>
    <xf numFmtId="0" fontId="1" fillId="0" borderId="0" xfId="0" applyFont="1" applyFill="1" applyBorder="1" applyAlignment="1" applyProtection="1">
      <alignment horizontal="center" wrapText="1"/>
    </xf>
    <xf numFmtId="0" fontId="0" fillId="0" borderId="0" xfId="0" applyFont="1" applyAlignment="1">
      <alignment horizontal="center" wrapText="1"/>
    </xf>
    <xf numFmtId="0" fontId="0" fillId="0" borderId="0" xfId="0" applyFont="1" applyAlignment="1">
      <alignment horizontal="center"/>
    </xf>
    <xf numFmtId="0" fontId="0" fillId="0" borderId="0" xfId="0" applyFont="1" applyAlignment="1"/>
    <xf numFmtId="0" fontId="0" fillId="3" borderId="2" xfId="0" applyFont="1" applyFill="1" applyBorder="1" applyAlignment="1">
      <alignment wrapText="1"/>
    </xf>
    <xf numFmtId="0" fontId="0" fillId="3" borderId="2" xfId="0" applyFont="1" applyFill="1" applyBorder="1" applyAlignment="1">
      <alignment horizontal="center" wrapText="1"/>
    </xf>
    <xf numFmtId="0" fontId="0" fillId="3" borderId="2" xfId="0" applyFont="1" applyFill="1" applyBorder="1" applyAlignment="1">
      <alignment horizontal="center"/>
    </xf>
    <xf numFmtId="49" fontId="0" fillId="0" borderId="1" xfId="0" applyNumberFormat="1" applyFont="1" applyBorder="1" applyAlignment="1">
      <alignment horizontal="left" vertical="center"/>
    </xf>
    <xf numFmtId="0" fontId="8" fillId="0" borderId="3" xfId="0" applyFont="1" applyBorder="1" applyAlignment="1">
      <alignment vertical="center" wrapText="1"/>
    </xf>
    <xf numFmtId="0" fontId="0" fillId="0" borderId="1" xfId="0" applyFont="1" applyBorder="1" applyAlignment="1" applyProtection="1">
      <alignment wrapText="1"/>
      <protection locked="0"/>
    </xf>
    <xf numFmtId="0" fontId="0" fillId="0" borderId="1" xfId="0" applyFont="1" applyBorder="1" applyAlignment="1" applyProtection="1">
      <alignment horizontal="center" wrapText="1"/>
      <protection locked="0"/>
    </xf>
    <xf numFmtId="0" fontId="0" fillId="0" borderId="1" xfId="0" applyFont="1" applyBorder="1" applyAlignment="1" applyProtection="1">
      <alignment horizontal="center"/>
      <protection locked="0"/>
    </xf>
    <xf numFmtId="0" fontId="0" fillId="0" borderId="1" xfId="0" applyFont="1" applyBorder="1" applyAlignment="1">
      <alignment horizontal="center"/>
    </xf>
    <xf numFmtId="49" fontId="0" fillId="0" borderId="0" xfId="0" applyNumberFormat="1" applyFont="1" applyAlignment="1">
      <alignment horizontal="left" vertical="center"/>
    </xf>
    <xf numFmtId="0" fontId="0" fillId="0" borderId="1" xfId="0" applyFont="1" applyBorder="1" applyAlignment="1">
      <alignment vertical="center" wrapText="1"/>
    </xf>
    <xf numFmtId="0" fontId="9" fillId="4" borderId="4" xfId="0" applyFont="1" applyFill="1" applyBorder="1" applyAlignment="1">
      <alignment vertical="center" wrapText="1"/>
    </xf>
    <xf numFmtId="0" fontId="9" fillId="0" borderId="0" xfId="0" applyFont="1" applyFill="1" applyBorder="1" applyAlignment="1">
      <alignment vertical="center" wrapText="1"/>
    </xf>
    <xf numFmtId="0" fontId="0" fillId="0" borderId="0" xfId="0" applyFont="1" applyAlignment="1">
      <alignment vertical="center"/>
    </xf>
    <xf numFmtId="0" fontId="1" fillId="3" borderId="2" xfId="0" applyFont="1" applyFill="1" applyBorder="1" applyAlignment="1">
      <alignment horizont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Font="1" applyBorder="1" applyAlignment="1">
      <alignment horizontal="center" vertical="center" wrapText="1"/>
    </xf>
    <xf numFmtId="0" fontId="9" fillId="4" borderId="4"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0" borderId="0" xfId="0" applyFont="1" applyBorder="1" applyAlignment="1">
      <alignment horizontal="center" vertical="center"/>
    </xf>
    <xf numFmtId="0" fontId="0" fillId="0" borderId="1" xfId="0" applyFont="1" applyFill="1" applyBorder="1" applyAlignment="1">
      <alignment vertical="center" wrapText="1"/>
    </xf>
    <xf numFmtId="0" fontId="0"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7" fillId="0" borderId="1" xfId="0" applyFont="1" applyFill="1" applyBorder="1" applyAlignment="1" applyProtection="1">
      <alignment wrapText="1"/>
      <protection locked="0"/>
    </xf>
    <xf numFmtId="0" fontId="7" fillId="0" borderId="1" xfId="0" applyFont="1" applyFill="1" applyBorder="1" applyAlignment="1">
      <alignment vertical="center" wrapText="1"/>
    </xf>
    <xf numFmtId="0" fontId="9" fillId="0" borderId="0" xfId="0" applyFont="1" applyBorder="1" applyAlignment="1">
      <alignment horizontal="left" vertical="center" wrapText="1"/>
    </xf>
    <xf numFmtId="0" fontId="0" fillId="0" borderId="0" xfId="0" applyFont="1" applyAlignment="1">
      <alignment horizontal="right" wrapText="1"/>
    </xf>
    <xf numFmtId="0" fontId="0" fillId="0" borderId="0" xfId="0" applyFont="1" applyAlignment="1">
      <alignment horizontal="left" wrapText="1"/>
    </xf>
    <xf numFmtId="49" fontId="0" fillId="5" borderId="1" xfId="0" applyNumberFormat="1" applyFont="1" applyFill="1" applyBorder="1" applyAlignment="1">
      <alignment horizontal="left" vertical="center"/>
    </xf>
    <xf numFmtId="0" fontId="0" fillId="5" borderId="1" xfId="0" applyFont="1" applyFill="1" applyBorder="1" applyAlignment="1">
      <alignment vertical="center" wrapText="1"/>
    </xf>
    <xf numFmtId="0" fontId="0" fillId="5" borderId="1" xfId="0" applyFont="1" applyFill="1" applyBorder="1" applyAlignment="1" applyProtection="1">
      <alignment wrapText="1"/>
      <protection locked="0"/>
    </xf>
    <xf numFmtId="0" fontId="0" fillId="5" borderId="1" xfId="0" applyFont="1" applyFill="1" applyBorder="1" applyAlignment="1" applyProtection="1">
      <alignment horizontal="center" wrapText="1"/>
      <protection locked="0"/>
    </xf>
    <xf numFmtId="49" fontId="0" fillId="5" borderId="1" xfId="0" applyNumberFormat="1" applyFill="1" applyBorder="1" applyAlignment="1">
      <alignment horizontal="left" vertical="center"/>
    </xf>
    <xf numFmtId="0" fontId="8" fillId="5" borderId="1" xfId="0" applyFont="1" applyFill="1" applyBorder="1" applyAlignment="1">
      <alignment vertical="center" wrapText="1"/>
    </xf>
    <xf numFmtId="0" fontId="0" fillId="5" borderId="1" xfId="0" applyFill="1" applyBorder="1" applyAlignment="1" applyProtection="1">
      <alignment horizontal="center"/>
      <protection locked="0"/>
    </xf>
    <xf numFmtId="164" fontId="0" fillId="0" borderId="1" xfId="0" applyNumberFormat="1" applyFont="1" applyBorder="1" applyAlignment="1" applyProtection="1">
      <alignment horizontal="center" wrapText="1"/>
      <protection locked="0"/>
    </xf>
    <xf numFmtId="164" fontId="0" fillId="3" borderId="2" xfId="0" applyNumberFormat="1" applyFont="1" applyFill="1" applyBorder="1" applyAlignment="1">
      <alignment horizontal="center" wrapText="1"/>
    </xf>
    <xf numFmtId="164" fontId="1" fillId="4" borderId="4" xfId="0" applyNumberFormat="1" applyFont="1" applyFill="1" applyBorder="1" applyAlignment="1" applyProtection="1">
      <alignment horizontal="center"/>
    </xf>
    <xf numFmtId="0" fontId="0" fillId="3" borderId="5" xfId="0" applyFill="1" applyBorder="1" applyAlignment="1">
      <alignment horizontal="center"/>
    </xf>
    <xf numFmtId="0" fontId="1" fillId="4" borderId="6" xfId="0" applyFont="1" applyFill="1" applyBorder="1" applyAlignment="1" applyProtection="1">
      <alignment horizontal="center" wrapText="1"/>
    </xf>
    <xf numFmtId="0" fontId="0" fillId="3" borderId="5" xfId="0" applyFont="1" applyFill="1" applyBorder="1" applyAlignment="1">
      <alignment horizontal="center"/>
    </xf>
    <xf numFmtId="0" fontId="1" fillId="4" borderId="6" xfId="0" applyFont="1" applyFill="1" applyBorder="1" applyAlignment="1" applyProtection="1">
      <alignment horizontal="center"/>
    </xf>
    <xf numFmtId="44" fontId="1" fillId="4" borderId="4" xfId="0" applyNumberFormat="1" applyFont="1" applyFill="1" applyBorder="1" applyAlignment="1" applyProtection="1">
      <alignment wrapText="1"/>
    </xf>
    <xf numFmtId="0" fontId="0" fillId="0" borderId="0" xfId="0" applyAlignment="1">
      <alignment horizontal="left" vertical="top" wrapText="1"/>
    </xf>
    <xf numFmtId="0" fontId="0" fillId="0" borderId="0" xfId="0" applyAlignment="1">
      <alignment horizontal="left"/>
    </xf>
    <xf numFmtId="0" fontId="0" fillId="0" borderId="0" xfId="0" applyAlignment="1">
      <alignment horizontal="left" wrapText="1"/>
    </xf>
    <xf numFmtId="0" fontId="0" fillId="0" borderId="0" xfId="0" applyAlignment="1"/>
  </cellXfs>
  <cellStyles count="1">
    <cellStyle name="Standard" xfId="0" builtinId="0"/>
  </cellStyles>
  <dxfs count="3">
    <dxf>
      <fill>
        <patternFill>
          <bgColor rgb="FFFFCCCC"/>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Medium9"/>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560669</xdr:colOff>
      <xdr:row>0</xdr:row>
      <xdr:rowOff>0</xdr:rowOff>
    </xdr:from>
    <xdr:to>
      <xdr:col>13</xdr:col>
      <xdr:colOff>29308</xdr:colOff>
      <xdr:row>3</xdr:row>
      <xdr:rowOff>55217</xdr:rowOff>
    </xdr:to>
    <xdr:pic>
      <xdr:nvPicPr>
        <xdr:cNvPr id="4" name="Picture 2">
          <a:extLst>
            <a:ext uri="{FF2B5EF4-FFF2-40B4-BE49-F238E27FC236}">
              <a16:creationId xmlns:a16="http://schemas.microsoft.com/office/drawing/2014/main" id="{36E1007B-609F-0339-099B-FAEE5A06A7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338073" y="0"/>
          <a:ext cx="2106331" cy="7292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0</xdr:row>
      <xdr:rowOff>15240</xdr:rowOff>
    </xdr:from>
    <xdr:to>
      <xdr:col>7</xdr:col>
      <xdr:colOff>971333</xdr:colOff>
      <xdr:row>1</xdr:row>
      <xdr:rowOff>164414</xdr:rowOff>
    </xdr:to>
    <xdr:pic>
      <xdr:nvPicPr>
        <xdr:cNvPr id="2" name="Grafik 1">
          <a:extLst>
            <a:ext uri="{FF2B5EF4-FFF2-40B4-BE49-F238E27FC236}">
              <a16:creationId xmlns:a16="http://schemas.microsoft.com/office/drawing/2014/main" id="{7DE1E415-1B9F-4B16-A406-FB720ECCBEB5}"/>
            </a:ext>
          </a:extLst>
        </xdr:cNvPr>
        <xdr:cNvPicPr>
          <a:picLocks noChangeAspect="1"/>
        </xdr:cNvPicPr>
      </xdr:nvPicPr>
      <xdr:blipFill>
        <a:blip xmlns:r="http://schemas.openxmlformats.org/officeDocument/2006/relationships" r:embed="rId1"/>
        <a:stretch>
          <a:fillRect/>
        </a:stretch>
      </xdr:blipFill>
      <xdr:spPr>
        <a:xfrm>
          <a:off x="10086975" y="12065"/>
          <a:ext cx="1733333" cy="4158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190500</xdr:colOff>
      <xdr:row>0</xdr:row>
      <xdr:rowOff>15240</xdr:rowOff>
    </xdr:from>
    <xdr:to>
      <xdr:col>8</xdr:col>
      <xdr:colOff>1923833</xdr:colOff>
      <xdr:row>1</xdr:row>
      <xdr:rowOff>158064</xdr:rowOff>
    </xdr:to>
    <xdr:pic>
      <xdr:nvPicPr>
        <xdr:cNvPr id="3" name="Grafik 2">
          <a:extLst>
            <a:ext uri="{FF2B5EF4-FFF2-40B4-BE49-F238E27FC236}">
              <a16:creationId xmlns:a16="http://schemas.microsoft.com/office/drawing/2014/main" id="{1FCCA387-037C-6487-08CE-1A44B0C91495}"/>
            </a:ext>
          </a:extLst>
        </xdr:cNvPr>
        <xdr:cNvPicPr>
          <a:picLocks noChangeAspect="1"/>
        </xdr:cNvPicPr>
      </xdr:nvPicPr>
      <xdr:blipFill>
        <a:blip xmlns:r="http://schemas.openxmlformats.org/officeDocument/2006/relationships" r:embed="rId1"/>
        <a:stretch>
          <a:fillRect/>
        </a:stretch>
      </xdr:blipFill>
      <xdr:spPr>
        <a:xfrm>
          <a:off x="9837420" y="15240"/>
          <a:ext cx="1733333" cy="4095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5" Type="http://schemas.openxmlformats.org/officeDocument/2006/relationships/drawing" Target="../drawings/drawing3.xml"/><Relationship Id="rId4"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
  <sheetViews>
    <sheetView view="pageLayout" zoomScale="96" zoomScaleNormal="100" zoomScalePageLayoutView="96" workbookViewId="0">
      <selection activeCell="N8" sqref="N8"/>
    </sheetView>
  </sheetViews>
  <sheetFormatPr baseColWidth="10" defaultColWidth="9.140625" defaultRowHeight="15" x14ac:dyDescent="0.25"/>
  <cols>
    <col min="3" max="3" width="21" customWidth="1"/>
  </cols>
  <sheetData>
    <row r="1" spans="1:13" x14ac:dyDescent="0.25">
      <c r="A1" t="s">
        <v>201</v>
      </c>
    </row>
    <row r="2" spans="1:13" ht="23.25" x14ac:dyDescent="0.35">
      <c r="A2" s="1" t="s">
        <v>155</v>
      </c>
    </row>
    <row r="4" spans="1:13" ht="21" x14ac:dyDescent="0.35">
      <c r="A4" s="5" t="s">
        <v>9</v>
      </c>
    </row>
    <row r="6" spans="1:13" x14ac:dyDescent="0.25">
      <c r="A6" s="94" t="s">
        <v>70</v>
      </c>
      <c r="B6" s="94"/>
      <c r="C6" s="94"/>
      <c r="D6" s="94"/>
      <c r="E6" s="94"/>
      <c r="F6" s="94"/>
      <c r="G6" s="94"/>
      <c r="H6" s="94"/>
      <c r="I6" s="94"/>
      <c r="J6" s="94"/>
      <c r="K6" s="94"/>
    </row>
    <row r="8" spans="1:13" ht="30.75" customHeight="1" x14ac:dyDescent="0.25">
      <c r="A8" s="95" t="s">
        <v>156</v>
      </c>
      <c r="B8" s="95"/>
      <c r="C8" s="95"/>
      <c r="D8" s="95"/>
      <c r="E8" s="95"/>
      <c r="F8" s="95"/>
      <c r="G8" s="95"/>
      <c r="H8" s="95"/>
      <c r="I8" s="95"/>
      <c r="J8" s="96"/>
      <c r="K8" s="96"/>
      <c r="L8" s="96"/>
      <c r="M8" s="96"/>
    </row>
    <row r="9" spans="1:13" x14ac:dyDescent="0.25">
      <c r="A9" s="94" t="s">
        <v>191</v>
      </c>
      <c r="B9" s="94"/>
      <c r="C9" s="94"/>
      <c r="D9" s="94"/>
      <c r="E9" s="94"/>
      <c r="F9" s="94"/>
      <c r="G9" s="94"/>
      <c r="H9" s="94"/>
      <c r="I9" s="94"/>
      <c r="J9" s="94"/>
      <c r="K9" s="94"/>
    </row>
    <row r="10" spans="1:13" x14ac:dyDescent="0.25">
      <c r="A10" s="4" t="s">
        <v>10</v>
      </c>
    </row>
    <row r="11" spans="1:13" x14ac:dyDescent="0.25">
      <c r="A11" s="4" t="s">
        <v>11</v>
      </c>
    </row>
    <row r="12" spans="1:13" ht="67.5" customHeight="1" x14ac:dyDescent="0.25">
      <c r="A12" s="95" t="s">
        <v>202</v>
      </c>
      <c r="B12" s="95"/>
      <c r="C12" s="95"/>
      <c r="D12" s="95"/>
      <c r="E12" s="95"/>
      <c r="F12" s="95"/>
      <c r="G12" s="95"/>
      <c r="H12" s="95"/>
      <c r="I12" s="95"/>
      <c r="J12" s="96"/>
      <c r="K12" s="96"/>
      <c r="L12" s="96"/>
      <c r="M12" s="96"/>
    </row>
    <row r="14" spans="1:13" ht="28.5" customHeight="1" x14ac:dyDescent="0.25">
      <c r="A14" s="95" t="s">
        <v>157</v>
      </c>
      <c r="B14" s="95"/>
      <c r="C14" s="95"/>
      <c r="D14" s="95"/>
      <c r="E14" s="95"/>
      <c r="F14" s="95"/>
      <c r="G14" s="95"/>
      <c r="H14" s="95"/>
      <c r="I14" s="95"/>
      <c r="J14" s="96"/>
      <c r="K14" s="96"/>
      <c r="L14" s="96"/>
      <c r="M14" s="96"/>
    </row>
    <row r="15" spans="1:13" x14ac:dyDescent="0.25">
      <c r="A15" t="s">
        <v>4</v>
      </c>
      <c r="D15" t="s">
        <v>72</v>
      </c>
    </row>
    <row r="16" spans="1:13" x14ac:dyDescent="0.25">
      <c r="A16" t="s">
        <v>15</v>
      </c>
      <c r="D16" t="s">
        <v>81</v>
      </c>
      <c r="E16" t="s">
        <v>75</v>
      </c>
    </row>
    <row r="17" spans="1:13" x14ac:dyDescent="0.25">
      <c r="A17" t="s">
        <v>184</v>
      </c>
      <c r="D17" t="s">
        <v>158</v>
      </c>
    </row>
    <row r="18" spans="1:13" x14ac:dyDescent="0.25">
      <c r="A18" t="s">
        <v>6</v>
      </c>
      <c r="D18" t="s">
        <v>8</v>
      </c>
    </row>
    <row r="20" spans="1:13" ht="47.25" customHeight="1" x14ac:dyDescent="0.25">
      <c r="A20" s="95" t="s">
        <v>105</v>
      </c>
      <c r="B20" s="95"/>
      <c r="C20" s="95"/>
      <c r="D20" s="95"/>
      <c r="E20" s="95"/>
      <c r="F20" s="95"/>
      <c r="G20" s="95"/>
      <c r="H20" s="95"/>
      <c r="I20" s="95"/>
      <c r="J20" s="96"/>
      <c r="K20" s="96"/>
      <c r="L20" s="96"/>
      <c r="M20" s="96"/>
    </row>
    <row r="21" spans="1:13" ht="33" customHeight="1" x14ac:dyDescent="0.25">
      <c r="A21" s="95" t="s">
        <v>192</v>
      </c>
      <c r="B21" s="95"/>
      <c r="C21" s="95"/>
      <c r="D21" s="95"/>
      <c r="E21" s="95"/>
      <c r="F21" s="95"/>
      <c r="G21" s="95"/>
      <c r="H21" s="95"/>
      <c r="I21" s="95"/>
      <c r="J21" s="96"/>
      <c r="K21" s="96"/>
      <c r="L21" s="96"/>
      <c r="M21" s="96"/>
    </row>
    <row r="22" spans="1:13" ht="22.5" customHeight="1" x14ac:dyDescent="0.25">
      <c r="A22" s="93"/>
      <c r="B22" s="93"/>
      <c r="C22" s="93"/>
      <c r="D22" s="93"/>
      <c r="E22" s="93"/>
      <c r="F22" s="93"/>
      <c r="G22" s="93"/>
      <c r="H22" s="93"/>
      <c r="I22" s="93"/>
    </row>
  </sheetData>
  <sheetProtection algorithmName="SHA-512" hashValue="5XuhbSoVRhNvnxdg3bYWMUsk5/WHjJMh5OUKKAA5F1XIBkQ3MP+pLO4zdPreZKyPDPsjMYtJWgg5yJMNX+4hQA==" saltValue="LoNQ5gd7hQ0niSsskN5SGg==" spinCount="100000" sheet="1" objects="1" scenarios="1"/>
  <customSheetViews>
    <customSheetView guid="{12E56AB3-E528-456C-8847-2A6EABA48C3A}" scale="115" showPageBreaks="1" view="pageLayout" topLeftCell="A4">
      <selection activeCell="A23" sqref="A23"/>
      <pageMargins left="0.7" right="0.7" top="0.75" bottom="0.75" header="0.3" footer="0.3"/>
      <pageSetup paperSize="9" orientation="landscape" r:id="rId1"/>
      <headerFooter>
        <oddHeader>&amp;L&amp;A&amp;R&amp;D</oddHeader>
      </headerFooter>
    </customSheetView>
    <customSheetView guid="{05EA0C27-F6CF-4CC7-8487-380B4420FE43}" scale="115" showPageBreaks="1" view="pageLayout">
      <selection activeCell="L19" sqref="L19"/>
      <pageMargins left="0.7" right="0.7" top="0.75" bottom="0.75" header="0.3" footer="0.3"/>
      <pageSetup paperSize="9" orientation="landscape" r:id="rId2"/>
      <headerFooter>
        <oddHeader>&amp;L&amp;A&amp;R&amp;D</oddHeader>
      </headerFooter>
    </customSheetView>
    <customSheetView guid="{2E0B6356-267D-4A6D-BBB2-62F2719440A9}" scale="115" showPageBreaks="1" view="pageLayout" topLeftCell="A13">
      <selection activeCell="L19" sqref="L19"/>
      <pageMargins left="0.7" right="0.7" top="0.75" bottom="0.75" header="0.3" footer="0.3"/>
      <pageSetup paperSize="9" orientation="landscape" r:id="rId3"/>
      <headerFooter>
        <oddHeader>&amp;L&amp;A&amp;R&amp;D</oddHeader>
      </headerFooter>
    </customSheetView>
  </customSheetViews>
  <mergeCells count="8">
    <mergeCell ref="A22:I22"/>
    <mergeCell ref="A6:K6"/>
    <mergeCell ref="A9:K9"/>
    <mergeCell ref="A8:M8"/>
    <mergeCell ref="A12:M12"/>
    <mergeCell ref="A14:M14"/>
    <mergeCell ref="A20:M20"/>
    <mergeCell ref="A21:M21"/>
  </mergeCells>
  <pageMargins left="0.7" right="0.7" top="0.75" bottom="0.75" header="0.3" footer="0.3"/>
  <pageSetup paperSize="9" orientation="landscape" r:id="rId4"/>
  <headerFooter>
    <oddHeader>&amp;L&amp;A&amp;R&amp;D</oddHead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5"/>
  <sheetViews>
    <sheetView view="pageLayout" zoomScaleNormal="100" workbookViewId="0">
      <selection activeCell="D4" sqref="D4"/>
    </sheetView>
  </sheetViews>
  <sheetFormatPr baseColWidth="10" defaultColWidth="9.140625" defaultRowHeight="15" x14ac:dyDescent="0.25"/>
  <cols>
    <col min="3" max="3" width="43.28515625" customWidth="1"/>
    <col min="4" max="4" width="63.28515625" customWidth="1"/>
  </cols>
  <sheetData>
    <row r="1" spans="2:4" ht="21" x14ac:dyDescent="0.35">
      <c r="B1" s="6" t="s">
        <v>77</v>
      </c>
      <c r="C1" s="2"/>
      <c r="D1" s="2"/>
    </row>
    <row r="2" spans="2:4" x14ac:dyDescent="0.25">
      <c r="B2" s="7"/>
      <c r="C2" s="2"/>
      <c r="D2" s="2"/>
    </row>
    <row r="3" spans="2:4" ht="22.15" customHeight="1" x14ac:dyDescent="0.25">
      <c r="B3" s="25" t="s">
        <v>0</v>
      </c>
      <c r="C3" s="26" t="s">
        <v>71</v>
      </c>
      <c r="D3" s="26" t="s">
        <v>2</v>
      </c>
    </row>
    <row r="4" spans="2:4" ht="57" customHeight="1" x14ac:dyDescent="0.25">
      <c r="B4" s="27" t="s">
        <v>12</v>
      </c>
      <c r="C4" s="28" t="s">
        <v>78</v>
      </c>
      <c r="D4" s="29"/>
    </row>
    <row r="5" spans="2:4" ht="55.5" customHeight="1" x14ac:dyDescent="0.25">
      <c r="B5" s="30" t="s">
        <v>13</v>
      </c>
      <c r="C5" s="31" t="s">
        <v>79</v>
      </c>
      <c r="D5" s="32"/>
    </row>
  </sheetData>
  <sheetProtection algorithmName="SHA-512" hashValue="9m7Qt3UkT+OSf7TKUDerQ5/h4CiZF2iPVbmmbig1oOVyiPAH75trMSYbNvj3b7S7tc1hux4TM8eZy8WAOvpB2Q==" saltValue="0GA0bgNGhwuWgDuKp5oBQQ==" spinCount="100000" sheet="1"/>
  <customSheetViews>
    <customSheetView guid="{12E56AB3-E528-456C-8847-2A6EABA48C3A}">
      <selection activeCell="C4" sqref="C4"/>
      <pageMargins left="0.70866141732283472" right="0.70866141732283472" top="0.74803149606299213" bottom="0.74803149606299213" header="0.31496062992125984" footer="0.31496062992125984"/>
      <pageSetup paperSize="9" orientation="landscape" r:id="rId1"/>
      <headerFooter>
        <oddHeader>&amp;LAnlage B3 - Kriterienkatalog&amp;CAngaben zum Bieter</oddHeader>
      </headerFooter>
    </customSheetView>
    <customSheetView guid="{05EA0C27-F6CF-4CC7-8487-380B4420FE43}">
      <selection activeCell="C4" sqref="C4"/>
      <pageMargins left="0.70866141732283472" right="0.70866141732283472" top="0.74803149606299213" bottom="0.74803149606299213" header="0.31496062992125984" footer="0.31496062992125984"/>
      <pageSetup paperSize="9" orientation="portrait" verticalDpi="0" r:id="rId2"/>
      <headerFooter>
        <oddHeader>&amp;LAnlage B3 - Kriterienkatalog&amp;CAngaben zum Bieter</oddHeader>
      </headerFooter>
    </customSheetView>
    <customSheetView guid="{2E0B6356-267D-4A6D-BBB2-62F2719440A9}" topLeftCell="A7">
      <selection activeCell="D4" sqref="D4"/>
      <pageMargins left="0.70866141732283472" right="0.70866141732283472" top="0.74803149606299213" bottom="0.74803149606299213" header="0.31496062992125984" footer="0.31496062992125984"/>
      <pageSetup paperSize="9" orientation="portrait" verticalDpi="0" r:id="rId3"/>
      <headerFooter>
        <oddHeader>&amp;LAnlage B3 - Kriterienkatalog&amp;CAngaben zum Bieter</oddHeader>
      </headerFooter>
    </customSheetView>
  </customSheetViews>
  <pageMargins left="0.70866141732283472" right="0.70866141732283472" top="0.74803149606299213" bottom="0.74803149606299213" header="0.31496062992125984" footer="0.31496062992125984"/>
  <pageSetup paperSize="9" orientation="landscape" r:id="rId4"/>
  <headerFooter>
    <oddHeader>&amp;LAnlage B3 - Kriterienkatalog&amp;CAngaben zum Bieter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20"/>
  <sheetViews>
    <sheetView zoomScaleNormal="100" workbookViewId="0">
      <selection activeCell="G10" sqref="G10"/>
    </sheetView>
  </sheetViews>
  <sheetFormatPr baseColWidth="10" defaultColWidth="9.140625" defaultRowHeight="15" outlineLevelRow="2" x14ac:dyDescent="0.25"/>
  <cols>
    <col min="1" max="1" width="1.28515625" customWidth="1"/>
    <col min="2" max="2" width="7.7109375" style="8" customWidth="1"/>
    <col min="3" max="3" width="67.7109375" style="2" customWidth="1"/>
    <col min="4" max="4" width="17.85546875" customWidth="1"/>
  </cols>
  <sheetData>
    <row r="1" spans="2:8" ht="21" x14ac:dyDescent="0.35">
      <c r="B1" s="9" t="s">
        <v>63</v>
      </c>
      <c r="D1" s="4"/>
    </row>
    <row r="2" spans="2:8" x14ac:dyDescent="0.25">
      <c r="B2" s="3" t="s">
        <v>14</v>
      </c>
      <c r="D2" s="4"/>
    </row>
    <row r="3" spans="2:8" x14ac:dyDescent="0.25">
      <c r="D3" s="4"/>
    </row>
    <row r="4" spans="2:8" ht="22.15" customHeight="1" x14ac:dyDescent="0.25">
      <c r="B4" s="34" t="s">
        <v>0</v>
      </c>
      <c r="C4" s="35" t="s">
        <v>1</v>
      </c>
      <c r="D4" s="36" t="s">
        <v>7</v>
      </c>
    </row>
    <row r="5" spans="2:8" x14ac:dyDescent="0.25">
      <c r="B5" s="21" t="s">
        <v>64</v>
      </c>
      <c r="C5" s="22" t="s">
        <v>90</v>
      </c>
      <c r="D5" s="23"/>
    </row>
    <row r="6" spans="2:8" ht="30" x14ac:dyDescent="0.25">
      <c r="B6" s="16" t="s">
        <v>66</v>
      </c>
      <c r="C6" s="39" t="s">
        <v>83</v>
      </c>
      <c r="D6" s="33"/>
    </row>
    <row r="7" spans="2:8" ht="30" x14ac:dyDescent="0.25">
      <c r="B7" s="16" t="s">
        <v>67</v>
      </c>
      <c r="C7" s="39" t="s">
        <v>84</v>
      </c>
      <c r="D7" s="33"/>
    </row>
    <row r="8" spans="2:8" x14ac:dyDescent="0.25">
      <c r="B8" s="16" t="s">
        <v>68</v>
      </c>
      <c r="C8" s="38" t="s">
        <v>85</v>
      </c>
      <c r="D8" s="33"/>
    </row>
    <row r="9" spans="2:8" x14ac:dyDescent="0.25">
      <c r="B9" s="10" t="s">
        <v>65</v>
      </c>
      <c r="C9" s="24" t="s">
        <v>91</v>
      </c>
      <c r="D9" s="88"/>
    </row>
    <row r="10" spans="2:8" ht="30" x14ac:dyDescent="0.25">
      <c r="B10" s="16" t="s">
        <v>69</v>
      </c>
      <c r="C10" s="38" t="s">
        <v>86</v>
      </c>
      <c r="D10" s="33"/>
    </row>
    <row r="11" spans="2:8" x14ac:dyDescent="0.25">
      <c r="B11" s="10" t="s">
        <v>73</v>
      </c>
      <c r="C11" s="24" t="s">
        <v>92</v>
      </c>
      <c r="D11" s="88"/>
    </row>
    <row r="12" spans="2:8" ht="105" x14ac:dyDescent="0.25">
      <c r="B12" s="16" t="s">
        <v>74</v>
      </c>
      <c r="C12" s="38" t="s">
        <v>87</v>
      </c>
      <c r="D12" s="33"/>
    </row>
    <row r="13" spans="2:8" s="47" customFormat="1" ht="75" outlineLevel="2" x14ac:dyDescent="0.25">
      <c r="B13" s="16" t="s">
        <v>164</v>
      </c>
      <c r="C13" s="69" t="s">
        <v>124</v>
      </c>
      <c r="D13" s="70"/>
      <c r="E13"/>
      <c r="F13"/>
      <c r="G13"/>
      <c r="H13"/>
    </row>
    <row r="14" spans="2:8" x14ac:dyDescent="0.25">
      <c r="B14" s="10" t="s">
        <v>93</v>
      </c>
      <c r="C14" s="24" t="s">
        <v>94</v>
      </c>
      <c r="D14" s="88"/>
    </row>
    <row r="15" spans="2:8" x14ac:dyDescent="0.25">
      <c r="B15" s="16" t="s">
        <v>95</v>
      </c>
      <c r="C15" s="38" t="s">
        <v>123</v>
      </c>
      <c r="D15" s="33"/>
    </row>
    <row r="16" spans="2:8" x14ac:dyDescent="0.25">
      <c r="B16" s="16" t="s">
        <v>96</v>
      </c>
      <c r="C16" s="38" t="s">
        <v>88</v>
      </c>
      <c r="D16" s="33"/>
    </row>
    <row r="17" spans="2:4" ht="30" x14ac:dyDescent="0.25">
      <c r="B17" s="16" t="s">
        <v>161</v>
      </c>
      <c r="C17" s="38" t="s">
        <v>89</v>
      </c>
      <c r="D17" s="33"/>
    </row>
    <row r="18" spans="2:4" x14ac:dyDescent="0.25">
      <c r="B18" s="82" t="s">
        <v>170</v>
      </c>
      <c r="C18" s="83" t="s">
        <v>153</v>
      </c>
      <c r="D18" s="84"/>
    </row>
    <row r="19" spans="2:4" ht="30" x14ac:dyDescent="0.25">
      <c r="B19" s="82" t="s">
        <v>171</v>
      </c>
      <c r="C19" s="83" t="s">
        <v>177</v>
      </c>
      <c r="D19" s="84"/>
    </row>
    <row r="20" spans="2:4" x14ac:dyDescent="0.25">
      <c r="B20" s="82" t="s">
        <v>172</v>
      </c>
      <c r="C20" s="83" t="s">
        <v>154</v>
      </c>
      <c r="D20" s="84"/>
    </row>
  </sheetData>
  <sheetProtection algorithmName="SHA-512" hashValue="OKuPitn/dojQXwuVzyT7D9VowiyNeurjMbPrXU7b8uQH5epAwxo/OdhvxNYKUnQXDhIF+x/PuDUVf6Z0U5/4Kg==" saltValue="7V49oQSEQEBEk2Gm0vMSRw==" spinCount="100000" sheet="1"/>
  <autoFilter ref="B4:D4" xr:uid="{00000000-0009-0000-0000-000002000000}"/>
  <customSheetViews>
    <customSheetView guid="{12E56AB3-E528-456C-8847-2A6EABA48C3A}" showAutoFilter="1">
      <pane xSplit="2" ySplit="4" topLeftCell="C5" activePane="bottomRight" state="frozen"/>
      <selection pane="bottomRight" activeCell="D11" sqref="D11"/>
      <pageMargins left="0.70866141732283472" right="0.70866141732283472" top="0.74803149606299213" bottom="0.74803149606299213" header="0.31496062992125984" footer="0.31496062992125984"/>
      <pageSetup paperSize="9" orientation="landscape" r:id="rId1"/>
      <headerFooter>
        <oddHeader>&amp;LAnlage B3 - Kriterienkatalog&amp;CAusschlusskriterien&amp;RVergabeverfahren Förderprojektsoftware</oddHeader>
        <oddFooter>&amp;LStand 05.07.2019&amp;RSeite &amp;P von &amp;N</oddFooter>
      </headerFooter>
      <autoFilter ref="B4:D4" xr:uid="{45695190-71DC-4049-A2A5-E18EAE22B9F8}"/>
    </customSheetView>
    <customSheetView guid="{05EA0C27-F6CF-4CC7-8487-380B4420FE43}" showAutoFilter="1">
      <pane xSplit="2" ySplit="4" topLeftCell="C10" activePane="bottomRight" state="frozen"/>
      <selection pane="bottomRight" activeCell="D28" sqref="D28"/>
      <pageMargins left="0.70866141732283472" right="0.70866141732283472" top="0.74803149606299213" bottom="0.74803149606299213" header="0.31496062992125984" footer="0.31496062992125984"/>
      <pageSetup paperSize="9" orientation="landscape" r:id="rId2"/>
      <headerFooter>
        <oddHeader>&amp;LAnlage B3 - Kriterienkatalog&amp;CENTWURF - Ausschlusskriterien</oddHeader>
      </headerFooter>
      <autoFilter ref="B4:E4" xr:uid="{AD8E636F-A6B7-4B39-92D0-C2BAAB4F5472}"/>
    </customSheetView>
    <customSheetView guid="{2E0B6356-267D-4A6D-BBB2-62F2719440A9}" showAutoFilter="1">
      <pane xSplit="2" ySplit="4" topLeftCell="C20" activePane="bottomRight" state="frozen"/>
      <selection pane="bottomRight" activeCell="C32" sqref="C32"/>
      <pageMargins left="0.70866141732283472" right="0.70866141732283472" top="0.74803149606299213" bottom="0.74803149606299213" header="0.31496062992125984" footer="0.31496062992125984"/>
      <pageSetup paperSize="9" orientation="landscape" r:id="rId3"/>
      <headerFooter>
        <oddHeader>&amp;LAnlage B3 - Kriterienkatalog&amp;CENTWURF - Ausschlusskriterien</oddHeader>
      </headerFooter>
      <autoFilter ref="B4:E4" xr:uid="{74DDCBCD-D5C7-47F8-BF85-60FD077F506F}"/>
    </customSheetView>
  </customSheetViews>
  <phoneticPr fontId="10" type="noConversion"/>
  <conditionalFormatting sqref="D6:D20">
    <cfRule type="containsText" dxfId="2" priority="5" operator="containsText" text="Ja">
      <formula>NOT(ISERROR(SEARCH("Ja",D6)))</formula>
    </cfRule>
    <cfRule type="containsText" dxfId="1" priority="6" operator="containsText" text="nein">
      <formula>NOT(ISERROR(SEARCH("nein",D6)))</formula>
    </cfRule>
  </conditionalFormatting>
  <dataValidations count="2">
    <dataValidation type="list" allowBlank="1" showInputMessage="1" showErrorMessage="1" error="Bitte geben Sie einen erlaubten Wert ein_x000a_" sqref="F13" xr:uid="{00000000-0002-0000-0300-000002000000}">
      <formula1>Antwortmöglichkeiten</formula1>
    </dataValidation>
    <dataValidation allowBlank="1" showInputMessage="1" showErrorMessage="1" error="test_x000a_" sqref="G13" xr:uid="{00000000-0002-0000-0300-000000000000}"/>
  </dataValidations>
  <pageMargins left="0.70866141732283472" right="0.70866141732283472" top="0.74803149606299213" bottom="0.74803149606299213" header="0.31496062992125984" footer="0.31496062992125984"/>
  <pageSetup paperSize="9" orientation="landscape" r:id="rId4"/>
  <headerFooter>
    <oddHeader>&amp;LAnlage B3 - Kriterienkatalog&amp;CAusschlusskriterien</oddHeader>
    <oddFooter>&amp;LStand 05.07.2019&amp;RSeite &amp;P von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Der Wert kann nicht eingegeben werden_x000a_" promptTitle="Anforderung erfüllt" xr:uid="{00000000-0002-0000-0200-000000000000}">
          <x14:formula1>
            <xm:f>Deckblatt!$A$10:$A$11</xm:f>
          </x14:formula1>
          <xm:sqref>D6:D17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C25D7-2DF0-48C5-B54D-1EEF4A83CC98}">
  <sheetPr>
    <outlinePr summaryBelow="0"/>
    <pageSetUpPr fitToPage="1"/>
  </sheetPr>
  <dimension ref="B1:F15"/>
  <sheetViews>
    <sheetView zoomScaleNormal="100" workbookViewId="0">
      <pane xSplit="2" ySplit="3" topLeftCell="C4" activePane="bottomRight" state="frozen"/>
      <selection pane="topRight" activeCell="C1" sqref="C1"/>
      <selection pane="bottomLeft" activeCell="A4" sqref="A4"/>
      <selection pane="bottomRight" activeCell="E12" sqref="E12"/>
    </sheetView>
  </sheetViews>
  <sheetFormatPr baseColWidth="10" defaultColWidth="11.42578125" defaultRowHeight="15" outlineLevelRow="2" x14ac:dyDescent="0.25"/>
  <cols>
    <col min="1" max="1" width="2" style="47" customWidth="1"/>
    <col min="2" max="2" width="11.42578125" style="57"/>
    <col min="3" max="3" width="65" style="37" customWidth="1"/>
    <col min="4" max="4" width="25.28515625" style="37" customWidth="1"/>
    <col min="5" max="5" width="19.42578125" style="37" customWidth="1"/>
    <col min="6" max="6" width="40" style="45" customWidth="1"/>
    <col min="7" max="7" width="11.42578125" style="47"/>
    <col min="8" max="8" width="18.5703125" style="47" customWidth="1"/>
    <col min="9" max="16384" width="11.42578125" style="47"/>
  </cols>
  <sheetData>
    <row r="1" spans="2:6" ht="21" x14ac:dyDescent="0.25">
      <c r="B1" s="17" t="s">
        <v>194</v>
      </c>
    </row>
    <row r="3" spans="2:6" ht="54" x14ac:dyDescent="0.25">
      <c r="B3" s="40" t="s">
        <v>0</v>
      </c>
      <c r="C3" s="41" t="s">
        <v>185</v>
      </c>
      <c r="D3" s="42" t="s">
        <v>195</v>
      </c>
      <c r="E3" s="41" t="s">
        <v>187</v>
      </c>
      <c r="F3" s="42" t="s">
        <v>188</v>
      </c>
    </row>
    <row r="4" spans="2:6" outlineLevel="2" x14ac:dyDescent="0.25">
      <c r="B4" s="78" t="s">
        <v>178</v>
      </c>
      <c r="C4" s="79" t="s">
        <v>186</v>
      </c>
      <c r="D4" s="80"/>
      <c r="E4" s="80"/>
      <c r="F4" s="81"/>
    </row>
    <row r="5" spans="2:6" outlineLevel="2" x14ac:dyDescent="0.25">
      <c r="B5" s="78" t="s">
        <v>179</v>
      </c>
      <c r="C5" s="79" t="s">
        <v>182</v>
      </c>
      <c r="D5" s="80"/>
      <c r="E5" s="80"/>
      <c r="F5" s="81"/>
    </row>
    <row r="6" spans="2:6" outlineLevel="2" x14ac:dyDescent="0.25">
      <c r="B6" s="78" t="s">
        <v>180</v>
      </c>
      <c r="C6" s="79" t="s">
        <v>193</v>
      </c>
      <c r="D6" s="80"/>
      <c r="E6" s="80"/>
      <c r="F6" s="81"/>
    </row>
    <row r="7" spans="2:6" outlineLevel="2" x14ac:dyDescent="0.25">
      <c r="B7" s="78" t="s">
        <v>181</v>
      </c>
      <c r="C7" s="79" t="s">
        <v>183</v>
      </c>
      <c r="D7" s="80"/>
      <c r="E7" s="80"/>
      <c r="F7" s="81"/>
    </row>
    <row r="8" spans="2:6" ht="15.75" thickBot="1" x14ac:dyDescent="0.3">
      <c r="B8" s="19"/>
      <c r="C8" s="59" t="s">
        <v>16</v>
      </c>
      <c r="D8" s="92">
        <f>SUM(D4:D7)</f>
        <v>0</v>
      </c>
      <c r="E8" s="12"/>
      <c r="F8" s="89"/>
    </row>
    <row r="9" spans="2:6" ht="15.75" thickTop="1" x14ac:dyDescent="0.25">
      <c r="B9" s="20"/>
      <c r="C9" s="60"/>
      <c r="D9" s="14"/>
      <c r="E9" s="14"/>
      <c r="F9" s="44"/>
    </row>
    <row r="10" spans="2:6" x14ac:dyDescent="0.25">
      <c r="B10" s="61"/>
      <c r="C10" s="75"/>
    </row>
    <row r="11" spans="2:6" x14ac:dyDescent="0.25">
      <c r="C11" s="76"/>
    </row>
    <row r="12" spans="2:6" x14ac:dyDescent="0.25">
      <c r="C12" s="76"/>
    </row>
    <row r="13" spans="2:6" x14ac:dyDescent="0.25">
      <c r="C13" s="76"/>
    </row>
    <row r="14" spans="2:6" x14ac:dyDescent="0.25">
      <c r="C14" s="76"/>
    </row>
    <row r="15" spans="2:6" x14ac:dyDescent="0.25">
      <c r="C15" s="76"/>
    </row>
  </sheetData>
  <sheetProtection algorithmName="SHA-512" hashValue="Yg0JplVHbgUxH1ez9/0G0EpJG7VPuMmMnm2KDfzkT2OKGZ2UHwyUh6m3r8/mlQV/G3drGSa8cYPv7sK+NaOZ1Q==" saltValue="+fttc6WHH9Z8oxcRYYBNsA==" spinCount="100000" sheet="1"/>
  <phoneticPr fontId="10" type="noConversion"/>
  <dataValidations count="1">
    <dataValidation type="list" allowBlank="1" showInputMessage="1" showErrorMessage="1" sqref="E4:E7" xr:uid="{F0A0C083-0347-4D0C-9D6C-943447CC355B}">
      <formula1>"im Standard enthalten (0€) , jährlich , pro Lizenz/Jahr , einmalig , nach Projekttagen (PT)"</formula1>
    </dataValidation>
  </dataValidations>
  <pageMargins left="0.23622047244094491" right="0.23622047244094491" top="0.74803149606299213" bottom="0.74803149606299213" header="0.31496062992125984" footer="0.31496062992125984"/>
  <pageSetup paperSize="9" scale="77" fitToHeight="0" orientation="landscape" r:id="rId1"/>
  <headerFooter>
    <oddHeader>&amp;LAnlage B3 - Kriterienkatalog&amp;CBewertungskriterien&amp;RVergabeverfahren Förderprojektsoftware</oddHeader>
    <oddFooter>&amp;LStand 05.07.2019&amp;RSeite &amp;P von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est_x000a_" xr:uid="{3DCDF1AB-44D5-4FA4-815E-9B623CDEB6B9}">
          <x14:formula1>
            <xm:f>Deckblatt!$A$15:$A$18</xm:f>
          </x14:formula1>
          <xm:sqref>F8:F9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B1:J65"/>
  <sheetViews>
    <sheetView tabSelected="1" zoomScaleNormal="100" workbookViewId="0">
      <pane xSplit="2" ySplit="3" topLeftCell="C11" activePane="bottomRight" state="frozen"/>
      <selection pane="topRight" activeCell="C1" sqref="C1"/>
      <selection pane="bottomLeft" activeCell="A4" sqref="A4"/>
      <selection pane="bottomRight" activeCell="E17" sqref="E17"/>
    </sheetView>
  </sheetViews>
  <sheetFormatPr baseColWidth="10" defaultColWidth="11.42578125" defaultRowHeight="15" outlineLevelRow="2" x14ac:dyDescent="0.25"/>
  <cols>
    <col min="1" max="1" width="2" style="47" customWidth="1"/>
    <col min="2" max="2" width="11.42578125" style="57"/>
    <col min="3" max="3" width="65" style="37" customWidth="1"/>
    <col min="4" max="4" width="17.7109375" style="45" customWidth="1"/>
    <col min="5" max="5" width="30.7109375" style="37" customWidth="1"/>
    <col min="6" max="6" width="27.85546875" style="45" bestFit="1" customWidth="1"/>
    <col min="7" max="8" width="27.85546875" style="45" customWidth="1"/>
    <col min="9" max="9" width="31.7109375" style="46" customWidth="1"/>
    <col min="10" max="10" width="10.28515625" style="46" customWidth="1"/>
    <col min="11" max="16384" width="11.42578125" style="47"/>
  </cols>
  <sheetData>
    <row r="1" spans="2:10" ht="21" x14ac:dyDescent="0.25">
      <c r="B1" s="17" t="s">
        <v>76</v>
      </c>
    </row>
    <row r="3" spans="2:10" ht="63" x14ac:dyDescent="0.25">
      <c r="B3" s="40" t="s">
        <v>0</v>
      </c>
      <c r="C3" s="41" t="s">
        <v>1</v>
      </c>
      <c r="D3" s="42" t="s">
        <v>82</v>
      </c>
      <c r="E3" s="42" t="s">
        <v>5</v>
      </c>
      <c r="F3" s="42" t="s">
        <v>7</v>
      </c>
      <c r="G3" s="42" t="s">
        <v>189</v>
      </c>
      <c r="H3" s="42" t="s">
        <v>196</v>
      </c>
      <c r="I3" s="42" t="s">
        <v>190</v>
      </c>
      <c r="J3" s="42" t="s">
        <v>3</v>
      </c>
    </row>
    <row r="4" spans="2:10" outlineLevel="1" x14ac:dyDescent="0.25">
      <c r="B4" s="18" t="s">
        <v>17</v>
      </c>
      <c r="C4" s="11" t="s">
        <v>97</v>
      </c>
      <c r="D4" s="62"/>
      <c r="E4" s="48"/>
      <c r="F4" s="49"/>
      <c r="G4" s="49"/>
      <c r="H4" s="49"/>
      <c r="I4" s="50"/>
      <c r="J4" s="90"/>
    </row>
    <row r="5" spans="2:10" outlineLevel="2" x14ac:dyDescent="0.25">
      <c r="B5" s="51" t="s">
        <v>18</v>
      </c>
      <c r="C5" s="52" t="s">
        <v>200</v>
      </c>
      <c r="D5" s="63">
        <v>2</v>
      </c>
      <c r="E5" s="53"/>
      <c r="F5" s="54"/>
      <c r="G5" s="54"/>
      <c r="H5" s="85"/>
      <c r="I5" s="55"/>
      <c r="J5" s="56">
        <f>(IF(F5=Deckblatt!$A$15,10,(IF(F5=Deckblatt!$A$16,8,(IF(F5=Deckblatt!$A$17,5,(IF(OR(F5=Deckblatt!$A$18,F5="",),0,"Fehler"))))))))*D5</f>
        <v>0</v>
      </c>
    </row>
    <row r="6" spans="2:10" outlineLevel="2" x14ac:dyDescent="0.25">
      <c r="B6" s="51" t="s">
        <v>19</v>
      </c>
      <c r="C6" s="38" t="s">
        <v>159</v>
      </c>
      <c r="D6" s="64">
        <v>3</v>
      </c>
      <c r="E6" s="53"/>
      <c r="F6" s="54"/>
      <c r="G6" s="54"/>
      <c r="H6" s="85"/>
      <c r="I6" s="55"/>
      <c r="J6" s="56">
        <f>(IF(F6=Deckblatt!$A$15,10,(IF(F6=Deckblatt!$A$16,8,(IF(F6=Deckblatt!$A$17,5,(IF(OR(F6=Deckblatt!$A$18,F6="",),0,"Fehler"))))))))*D6</f>
        <v>0</v>
      </c>
    </row>
    <row r="7" spans="2:10" ht="30" outlineLevel="2" x14ac:dyDescent="0.25">
      <c r="B7" s="51" t="s">
        <v>20</v>
      </c>
      <c r="C7" s="38" t="s">
        <v>98</v>
      </c>
      <c r="D7" s="64">
        <v>3</v>
      </c>
      <c r="E7" s="53"/>
      <c r="F7" s="54"/>
      <c r="G7" s="54"/>
      <c r="H7" s="85"/>
      <c r="I7" s="55"/>
      <c r="J7" s="56">
        <f>(IF(F7=Deckblatt!$A$15,10,(IF(F7=Deckblatt!$A$16,8,(IF(F7=Deckblatt!$A$17,5,(IF(OR(F7=Deckblatt!$A$18,F7="",),0,"Fehler"))))))))*D7</f>
        <v>0</v>
      </c>
    </row>
    <row r="8" spans="2:10" outlineLevel="2" x14ac:dyDescent="0.25">
      <c r="B8" s="51" t="s">
        <v>21</v>
      </c>
      <c r="C8" s="38" t="s">
        <v>160</v>
      </c>
      <c r="D8" s="64">
        <v>3</v>
      </c>
      <c r="E8" s="53"/>
      <c r="F8" s="54"/>
      <c r="G8" s="54"/>
      <c r="H8" s="85"/>
      <c r="I8" s="55"/>
      <c r="J8" s="56">
        <f>(IF(F8=Deckblatt!$A$15,10,(IF(F8=Deckblatt!$A$16,8,(IF(F8=Deckblatt!$A$17,5,(IF(OR(F8=Deckblatt!$A$18,F8="",),0,"Fehler"))))))))*D8</f>
        <v>0</v>
      </c>
    </row>
    <row r="9" spans="2:10" outlineLevel="2" x14ac:dyDescent="0.25">
      <c r="B9" s="51" t="s">
        <v>22</v>
      </c>
      <c r="C9" s="38" t="s">
        <v>199</v>
      </c>
      <c r="D9" s="64">
        <v>2</v>
      </c>
      <c r="E9" s="53"/>
      <c r="F9" s="54"/>
      <c r="G9" s="54"/>
      <c r="H9" s="85"/>
      <c r="I9" s="55"/>
      <c r="J9" s="56">
        <f>(IF(F9=Deckblatt!$A$15,10,(IF(F9=Deckblatt!$A$16,8,(IF(F9=Deckblatt!$A$17,5,(IF(OR(F9=Deckblatt!$A$18,F9="",),0,"Fehler"))))))))*D9</f>
        <v>0</v>
      </c>
    </row>
    <row r="10" spans="2:10" ht="60" outlineLevel="2" x14ac:dyDescent="0.25">
      <c r="B10" s="51" t="s">
        <v>23</v>
      </c>
      <c r="C10" s="38" t="s">
        <v>99</v>
      </c>
      <c r="D10" s="64">
        <v>3</v>
      </c>
      <c r="E10" s="53"/>
      <c r="F10" s="54"/>
      <c r="G10" s="54"/>
      <c r="H10" s="85"/>
      <c r="I10" s="55"/>
      <c r="J10" s="56">
        <f>(IF(F10=Deckblatt!$A$15,10,(IF(F10=Deckblatt!$A$16,8,(IF(F10=Deckblatt!$A$17,5,(IF(OR(F10=Deckblatt!$A$18,F10="",),0,"Fehler"))))))))*D10</f>
        <v>0</v>
      </c>
    </row>
    <row r="11" spans="2:10" ht="30" outlineLevel="2" x14ac:dyDescent="0.25">
      <c r="B11" s="51" t="s">
        <v>24</v>
      </c>
      <c r="C11" s="38" t="s">
        <v>100</v>
      </c>
      <c r="D11" s="64">
        <v>3</v>
      </c>
      <c r="E11" s="53"/>
      <c r="F11" s="54"/>
      <c r="G11" s="54"/>
      <c r="H11" s="85"/>
      <c r="I11" s="55"/>
      <c r="J11" s="56">
        <f>(IF(F11=Deckblatt!$A$15,10,(IF(F11=Deckblatt!$A$16,8,(IF(F11=Deckblatt!$A$17,5,(IF(OR(F11=Deckblatt!$A$18,F11="",),0,"Fehler"))))))))*D11</f>
        <v>0</v>
      </c>
    </row>
    <row r="12" spans="2:10" ht="30" outlineLevel="2" x14ac:dyDescent="0.25">
      <c r="B12" s="51" t="s">
        <v>25</v>
      </c>
      <c r="C12" s="72" t="s">
        <v>162</v>
      </c>
      <c r="D12" s="71">
        <v>2</v>
      </c>
      <c r="E12" s="73"/>
      <c r="F12" s="54"/>
      <c r="G12" s="54"/>
      <c r="H12" s="85"/>
      <c r="I12" s="55"/>
      <c r="J12" s="56">
        <f>(IF(F12=Deckblatt!$A$15,10,(IF(F12=Deckblatt!$A$16,8,(IF(F12=Deckblatt!$A$17,5,(IF(OR(F12=Deckblatt!$A$18,F12="",),0,"Fehler"))))))))*D12</f>
        <v>0</v>
      </c>
    </row>
    <row r="13" spans="2:10" outlineLevel="2" x14ac:dyDescent="0.25">
      <c r="B13" s="51" t="s">
        <v>26</v>
      </c>
      <c r="C13" s="38" t="s">
        <v>101</v>
      </c>
      <c r="D13" s="64">
        <v>2</v>
      </c>
      <c r="E13" s="53"/>
      <c r="F13" s="54"/>
      <c r="G13" s="54"/>
      <c r="H13" s="85"/>
      <c r="I13" s="55"/>
      <c r="J13" s="56">
        <f>(IF(F13=Deckblatt!$A$15,10,(IF(F13=Deckblatt!$A$16,8,(IF(F13=Deckblatt!$A$17,5,(IF(OR(F13=Deckblatt!$A$18,F13="",),0,"Fehler"))))))))*D13</f>
        <v>0</v>
      </c>
    </row>
    <row r="14" spans="2:10" outlineLevel="2" x14ac:dyDescent="0.25">
      <c r="B14" s="51" t="s">
        <v>27</v>
      </c>
      <c r="C14" s="38" t="s">
        <v>102</v>
      </c>
      <c r="D14" s="64">
        <v>1</v>
      </c>
      <c r="E14" s="53"/>
      <c r="F14" s="54"/>
      <c r="G14" s="54"/>
      <c r="H14" s="85"/>
      <c r="I14" s="55"/>
      <c r="J14" s="56">
        <f>(IF(F14=Deckblatt!$A$15,10,(IF(F14=Deckblatt!$A$16,8,(IF(F14=Deckblatt!$A$17,5,(IF(OR(F14=Deckblatt!$A$18,F14="",),0,"Fehler"))))))))*D14</f>
        <v>0</v>
      </c>
    </row>
    <row r="15" spans="2:10" ht="45" outlineLevel="2" x14ac:dyDescent="0.25">
      <c r="B15" s="51" t="s">
        <v>28</v>
      </c>
      <c r="C15" s="38" t="s">
        <v>103</v>
      </c>
      <c r="D15" s="64">
        <v>3</v>
      </c>
      <c r="E15" s="53"/>
      <c r="F15" s="54"/>
      <c r="G15" s="54"/>
      <c r="H15" s="85"/>
      <c r="I15" s="55"/>
      <c r="J15" s="56">
        <f>(IF(F15=Deckblatt!$A$15,10,(IF(F15=Deckblatt!$A$16,8,(IF(F15=Deckblatt!$A$17,5,(IF(OR(F15=Deckblatt!$A$18,F15="",),0,"Fehler"))))))))*D15</f>
        <v>0</v>
      </c>
    </row>
    <row r="16" spans="2:10" ht="60" outlineLevel="2" x14ac:dyDescent="0.25">
      <c r="B16" s="51" t="s">
        <v>29</v>
      </c>
      <c r="C16" s="38" t="s">
        <v>104</v>
      </c>
      <c r="D16" s="64">
        <v>3</v>
      </c>
      <c r="E16" s="53"/>
      <c r="F16" s="54"/>
      <c r="G16" s="54"/>
      <c r="H16" s="85"/>
      <c r="I16" s="55"/>
      <c r="J16" s="56">
        <f>(IF(F16=Deckblatt!$A$15,10,(IF(F16=Deckblatt!$A$16,8,(IF(F16=Deckblatt!$A$17,5,(IF(OR(F16=Deckblatt!$A$18,F16="",),0,"Fehler"))))))))*D16</f>
        <v>0</v>
      </c>
    </row>
    <row r="17" spans="2:10" ht="45" outlineLevel="2" x14ac:dyDescent="0.25">
      <c r="B17" s="51" t="s">
        <v>197</v>
      </c>
      <c r="C17" s="38" t="s">
        <v>203</v>
      </c>
      <c r="D17" s="64">
        <v>1</v>
      </c>
      <c r="E17" s="53"/>
      <c r="F17" s="54"/>
      <c r="G17" s="54"/>
      <c r="H17" s="85"/>
      <c r="I17" s="55"/>
      <c r="J17" s="56">
        <f>(IF(F17=Deckblatt!$A$15,10,(IF(F17=Deckblatt!$A$16,8,(IF(F17=Deckblatt!$A$17,5,(IF(OR(F17=Deckblatt!$A$18,F17="",),0,"Fehler"))))))))*D17</f>
        <v>0</v>
      </c>
    </row>
    <row r="18" spans="2:10" outlineLevel="1" x14ac:dyDescent="0.25">
      <c r="B18" s="18" t="s">
        <v>30</v>
      </c>
      <c r="C18" s="11" t="s">
        <v>106</v>
      </c>
      <c r="D18" s="62"/>
      <c r="E18" s="48"/>
      <c r="F18" s="49"/>
      <c r="G18" s="49"/>
      <c r="H18" s="86"/>
      <c r="I18" s="50"/>
      <c r="J18" s="90"/>
    </row>
    <row r="19" spans="2:10" ht="105" outlineLevel="2" x14ac:dyDescent="0.25">
      <c r="B19" s="51" t="s">
        <v>31</v>
      </c>
      <c r="C19" s="38" t="s">
        <v>107</v>
      </c>
      <c r="D19" s="71">
        <v>3</v>
      </c>
      <c r="E19" s="53"/>
      <c r="F19" s="54"/>
      <c r="G19" s="54"/>
      <c r="H19" s="85"/>
      <c r="I19" s="55"/>
      <c r="J19" s="56">
        <f>(IF(F19=Deckblatt!$A$15,10,(IF(F19=Deckblatt!$A$16,8,(IF(F19=Deckblatt!$A$17,5,(IF(OR(F19=Deckblatt!$A$18,F19="",),0,"Fehler"))))))))*D19</f>
        <v>0</v>
      </c>
    </row>
    <row r="20" spans="2:10" ht="75" outlineLevel="2" x14ac:dyDescent="0.25">
      <c r="B20" s="51" t="s">
        <v>32</v>
      </c>
      <c r="C20" s="38" t="s">
        <v>108</v>
      </c>
      <c r="D20" s="64">
        <v>3</v>
      </c>
      <c r="E20" s="53"/>
      <c r="F20" s="54"/>
      <c r="G20" s="54"/>
      <c r="H20" s="85"/>
      <c r="I20" s="55"/>
      <c r="J20" s="56">
        <f>(IF(F20=Deckblatt!$A$15,10,(IF(F20=Deckblatt!$A$16,8,(IF(F20=Deckblatt!$A$17,5,(IF(OR(F20=Deckblatt!$A$18,F20="",),0,"Fehler"))))))))*D20</f>
        <v>0</v>
      </c>
    </row>
    <row r="21" spans="2:10" outlineLevel="2" x14ac:dyDescent="0.25">
      <c r="B21" s="51" t="s">
        <v>33</v>
      </c>
      <c r="C21" s="74" t="s">
        <v>163</v>
      </c>
      <c r="D21" s="71">
        <v>3</v>
      </c>
      <c r="E21" s="53"/>
      <c r="F21" s="54"/>
      <c r="G21" s="54"/>
      <c r="H21" s="85"/>
      <c r="I21" s="55"/>
      <c r="J21" s="56">
        <f>(IF(F21=Deckblatt!$A$15,10,(IF(F21=Deckblatt!$A$16,8,(IF(F21=Deckblatt!$A$17,5,(IF(OR(F21=Deckblatt!$A$18,F21="",),0,"Fehler"))))))))*D21</f>
        <v>0</v>
      </c>
    </row>
    <row r="22" spans="2:10" outlineLevel="2" x14ac:dyDescent="0.25">
      <c r="B22" s="51" t="s">
        <v>34</v>
      </c>
      <c r="C22" s="74" t="s">
        <v>109</v>
      </c>
      <c r="D22" s="71">
        <v>3</v>
      </c>
      <c r="E22" s="53"/>
      <c r="F22" s="54"/>
      <c r="G22" s="54"/>
      <c r="H22" s="85"/>
      <c r="I22" s="55"/>
      <c r="J22" s="56">
        <f>(IF(F22=Deckblatt!$A$15,10,(IF(F22=Deckblatt!$A$16,8,(IF(F22=Deckblatt!$A$17,5,(IF(OR(F22=Deckblatt!$A$18,F22="",),0,"Fehler"))))))))*D22</f>
        <v>0</v>
      </c>
    </row>
    <row r="23" spans="2:10" outlineLevel="2" x14ac:dyDescent="0.25">
      <c r="B23" s="51" t="s">
        <v>35</v>
      </c>
      <c r="C23" s="74" t="s">
        <v>80</v>
      </c>
      <c r="D23" s="71">
        <v>3</v>
      </c>
      <c r="E23" s="53"/>
      <c r="F23" s="54"/>
      <c r="G23" s="54"/>
      <c r="H23" s="85"/>
      <c r="I23" s="55"/>
      <c r="J23" s="56">
        <f>(IF(F23=Deckblatt!$A$15,10,(IF(F23=Deckblatt!$A$16,8,(IF(F23=Deckblatt!$A$17,5,(IF(OR(F23=Deckblatt!$A$18,F23="",),0,"Fehler"))))))))*D23</f>
        <v>0</v>
      </c>
    </row>
    <row r="24" spans="2:10" ht="30" outlineLevel="2" x14ac:dyDescent="0.25">
      <c r="B24" s="51" t="s">
        <v>36</v>
      </c>
      <c r="C24" s="38" t="s">
        <v>110</v>
      </c>
      <c r="D24" s="64">
        <v>3</v>
      </c>
      <c r="E24" s="53"/>
      <c r="F24" s="54"/>
      <c r="G24" s="54"/>
      <c r="H24" s="85"/>
      <c r="I24" s="55"/>
      <c r="J24" s="56">
        <f>(IF(F24=Deckblatt!$A$15,10,(IF(F24=Deckblatt!$A$16,8,(IF(F24=Deckblatt!$A$17,5,(IF(OR(F24=Deckblatt!$A$18,F24="",),0,"Fehler"))))))))*D24</f>
        <v>0</v>
      </c>
    </row>
    <row r="25" spans="2:10" ht="45" outlineLevel="2" x14ac:dyDescent="0.25">
      <c r="B25" s="51" t="s">
        <v>37</v>
      </c>
      <c r="C25" s="38" t="s">
        <v>111</v>
      </c>
      <c r="D25" s="64">
        <v>3</v>
      </c>
      <c r="E25" s="53"/>
      <c r="F25" s="54"/>
      <c r="G25" s="54"/>
      <c r="H25" s="85"/>
      <c r="I25" s="55"/>
      <c r="J25" s="56">
        <f>(IF(F25=Deckblatt!$A$15,10,(IF(F25=Deckblatt!$A$16,8,(IF(F25=Deckblatt!$A$17,5,(IF(OR(F25=Deckblatt!$A$18,F25="",),0,"Fehler"))))))))*D25</f>
        <v>0</v>
      </c>
    </row>
    <row r="26" spans="2:10" outlineLevel="2" x14ac:dyDescent="0.25">
      <c r="B26" s="51" t="s">
        <v>38</v>
      </c>
      <c r="C26" s="38" t="s">
        <v>112</v>
      </c>
      <c r="D26" s="64">
        <v>3</v>
      </c>
      <c r="E26" s="53"/>
      <c r="F26" s="54"/>
      <c r="G26" s="54"/>
      <c r="H26" s="85"/>
      <c r="I26" s="55"/>
      <c r="J26" s="56">
        <f>(IF(F26=Deckblatt!$A$15,10,(IF(F26=Deckblatt!$A$16,8,(IF(F26=Deckblatt!$A$17,5,(IF(OR(F26=Deckblatt!$A$18,F26="",),0,"Fehler"))))))))*D26</f>
        <v>0</v>
      </c>
    </row>
    <row r="27" spans="2:10" ht="60" outlineLevel="2" x14ac:dyDescent="0.25">
      <c r="B27" s="51" t="s">
        <v>39</v>
      </c>
      <c r="C27" s="38" t="s">
        <v>113</v>
      </c>
      <c r="D27" s="64">
        <v>3</v>
      </c>
      <c r="E27" s="53"/>
      <c r="F27" s="54"/>
      <c r="G27" s="54"/>
      <c r="H27" s="85"/>
      <c r="I27" s="55"/>
      <c r="J27" s="56">
        <f>(IF(F27=Deckblatt!$A$15,10,(IF(F27=Deckblatt!$A$16,8,(IF(F27=Deckblatt!$A$17,5,(IF(OR(F27=Deckblatt!$A$18,F27="",),0,"Fehler"))))))))*D27</f>
        <v>0</v>
      </c>
    </row>
    <row r="28" spans="2:10" ht="90" outlineLevel="2" x14ac:dyDescent="0.25">
      <c r="B28" s="51" t="s">
        <v>40</v>
      </c>
      <c r="C28" s="38" t="s">
        <v>114</v>
      </c>
      <c r="D28" s="71">
        <v>3</v>
      </c>
      <c r="E28" s="53"/>
      <c r="F28" s="54"/>
      <c r="G28" s="54"/>
      <c r="H28" s="85"/>
      <c r="I28" s="55"/>
      <c r="J28" s="56">
        <f>(IF(F28=Deckblatt!$A$15,10,(IF(F28=Deckblatt!$A$16,8,(IF(F28=Deckblatt!$A$17,5,(IF(OR(F28=Deckblatt!$A$18,F28="",),0,"Fehler"))))))))*D28</f>
        <v>0</v>
      </c>
    </row>
    <row r="29" spans="2:10" outlineLevel="1" x14ac:dyDescent="0.25">
      <c r="B29" s="18" t="s">
        <v>41</v>
      </c>
      <c r="C29" s="11" t="s">
        <v>115</v>
      </c>
      <c r="D29" s="62"/>
      <c r="E29" s="48"/>
      <c r="F29" s="49"/>
      <c r="G29" s="49"/>
      <c r="H29" s="86"/>
      <c r="I29" s="50"/>
      <c r="J29" s="90"/>
    </row>
    <row r="30" spans="2:10" ht="60" outlineLevel="2" x14ac:dyDescent="0.25">
      <c r="B30" s="51" t="s">
        <v>42</v>
      </c>
      <c r="C30" s="38" t="s">
        <v>116</v>
      </c>
      <c r="D30" s="64">
        <v>3</v>
      </c>
      <c r="E30" s="53"/>
      <c r="F30" s="54"/>
      <c r="G30" s="54"/>
      <c r="H30" s="85"/>
      <c r="I30" s="55"/>
      <c r="J30" s="56">
        <f>(IF(F30=Deckblatt!$A$15,10,(IF(F30=Deckblatt!$A$16,8,(IF(F30=Deckblatt!$A$17,5,(IF(OR(F30=Deckblatt!$A$18,F30="",),0,"Fehler"))))))))*D30</f>
        <v>0</v>
      </c>
    </row>
    <row r="31" spans="2:10" ht="30" outlineLevel="2" x14ac:dyDescent="0.25">
      <c r="B31" s="51" t="s">
        <v>43</v>
      </c>
      <c r="C31" s="38" t="s">
        <v>117</v>
      </c>
      <c r="D31" s="64">
        <v>3</v>
      </c>
      <c r="E31" s="53"/>
      <c r="F31" s="54"/>
      <c r="G31" s="54"/>
      <c r="H31" s="85"/>
      <c r="I31" s="55"/>
      <c r="J31" s="56">
        <f>(IF(F31=Deckblatt!$A$15,10,(IF(F31=Deckblatt!$A$16,8,(IF(F31=Deckblatt!$A$17,5,(IF(OR(F31=Deckblatt!$A$18,F31="",),0,"Fehler"))))))))*D31</f>
        <v>0</v>
      </c>
    </row>
    <row r="32" spans="2:10" ht="45" outlineLevel="2" x14ac:dyDescent="0.25">
      <c r="B32" s="51" t="s">
        <v>44</v>
      </c>
      <c r="C32" s="38" t="s">
        <v>118</v>
      </c>
      <c r="D32" s="71">
        <v>3</v>
      </c>
      <c r="E32" s="53"/>
      <c r="F32" s="54"/>
      <c r="G32" s="54"/>
      <c r="H32" s="85"/>
      <c r="I32" s="55"/>
      <c r="J32" s="56">
        <f>(IF(F32=Deckblatt!$A$15,10,(IF(F32=Deckblatt!$A$16,8,(IF(F32=Deckblatt!$A$17,5,(IF(OR(F32=Deckblatt!$A$18,F32="",),0,"Fehler"))))))))*D32</f>
        <v>0</v>
      </c>
    </row>
    <row r="33" spans="2:10" ht="90" outlineLevel="2" x14ac:dyDescent="0.25">
      <c r="B33" s="51" t="s">
        <v>45</v>
      </c>
      <c r="C33" s="58" t="s">
        <v>119</v>
      </c>
      <c r="D33" s="65">
        <v>2</v>
      </c>
      <c r="E33" s="53"/>
      <c r="F33" s="54"/>
      <c r="G33" s="54"/>
      <c r="H33" s="85"/>
      <c r="I33" s="55"/>
      <c r="J33" s="56">
        <f>(IF(F33=Deckblatt!$A$15,10,(IF(F33=Deckblatt!$A$16,8,(IF(F33=Deckblatt!$A$17,5,(IF(OR(F33=Deckblatt!$A$18,F33="",),0,"Fehler"))))))))*D33</f>
        <v>0</v>
      </c>
    </row>
    <row r="34" spans="2:10" ht="45" outlineLevel="2" x14ac:dyDescent="0.25">
      <c r="B34" s="51" t="s">
        <v>46</v>
      </c>
      <c r="C34" s="58" t="s">
        <v>120</v>
      </c>
      <c r="D34" s="65">
        <v>2</v>
      </c>
      <c r="E34" s="53"/>
      <c r="F34" s="54"/>
      <c r="G34" s="54"/>
      <c r="H34" s="85"/>
      <c r="I34" s="55"/>
      <c r="J34" s="56">
        <f>(IF(F34=Deckblatt!$A$15,10,(IF(F34=Deckblatt!$A$16,8,(IF(F34=Deckblatt!$A$17,5,(IF(OR(F34=Deckblatt!$A$18,F34="",),0,"Fehler"))))))))*D34</f>
        <v>0</v>
      </c>
    </row>
    <row r="35" spans="2:10" outlineLevel="1" x14ac:dyDescent="0.25">
      <c r="B35" s="18" t="s">
        <v>47</v>
      </c>
      <c r="C35" s="11" t="s">
        <v>121</v>
      </c>
      <c r="D35" s="62"/>
      <c r="E35" s="48"/>
      <c r="F35" s="49"/>
      <c r="G35" s="49"/>
      <c r="H35" s="86"/>
      <c r="I35" s="50"/>
      <c r="J35" s="90"/>
    </row>
    <row r="36" spans="2:10" ht="45" outlineLevel="2" x14ac:dyDescent="0.25">
      <c r="B36" s="51" t="s">
        <v>48</v>
      </c>
      <c r="C36" s="58" t="s">
        <v>122</v>
      </c>
      <c r="D36" s="65">
        <v>3</v>
      </c>
      <c r="E36" s="53"/>
      <c r="F36" s="54"/>
      <c r="G36" s="54"/>
      <c r="H36" s="85"/>
      <c r="I36" s="55"/>
      <c r="J36" s="56">
        <f>(IF(F36=Deckblatt!$A$15,10,(IF(F36=Deckblatt!$A$16,8,(IF(F36=Deckblatt!$A$17,5,(IF(OR(F36=Deckblatt!$A$18,F36="",),0,"Fehler"))))))))*D36</f>
        <v>0</v>
      </c>
    </row>
    <row r="37" spans="2:10" outlineLevel="2" x14ac:dyDescent="0.25">
      <c r="B37" s="51" t="s">
        <v>49</v>
      </c>
      <c r="C37" s="58" t="s">
        <v>125</v>
      </c>
      <c r="D37" s="65">
        <v>3</v>
      </c>
      <c r="E37" s="53"/>
      <c r="F37" s="54"/>
      <c r="G37" s="54"/>
      <c r="H37" s="85"/>
      <c r="I37" s="55"/>
      <c r="J37" s="56">
        <f>(IF(F37=Deckblatt!$A$15,10,(IF(F37=Deckblatt!$A$16,8,(IF(F37=Deckblatt!$A$17,5,(IF(OR(F37=Deckblatt!$A$18,F37="",),0,"Fehler"))))))))*D37</f>
        <v>0</v>
      </c>
    </row>
    <row r="38" spans="2:10" outlineLevel="2" x14ac:dyDescent="0.25">
      <c r="B38" s="51" t="s">
        <v>50</v>
      </c>
      <c r="C38" s="58" t="s">
        <v>126</v>
      </c>
      <c r="D38" s="65">
        <v>3</v>
      </c>
      <c r="E38" s="53"/>
      <c r="F38" s="54"/>
      <c r="G38" s="54"/>
      <c r="H38" s="85"/>
      <c r="I38" s="55"/>
      <c r="J38" s="56">
        <f>(IF(F38=Deckblatt!$A$15,10,(IF(F38=Deckblatt!$A$16,8,(IF(F38=Deckblatt!$A$17,5,(IF(OR(F38=Deckblatt!$A$18,F38="",),0,"Fehler"))))))))*D38</f>
        <v>0</v>
      </c>
    </row>
    <row r="39" spans="2:10" ht="30" outlineLevel="2" x14ac:dyDescent="0.25">
      <c r="B39" s="51" t="s">
        <v>51</v>
      </c>
      <c r="C39" s="58" t="s">
        <v>127</v>
      </c>
      <c r="D39" s="65">
        <v>3</v>
      </c>
      <c r="E39" s="53"/>
      <c r="F39" s="54"/>
      <c r="G39" s="54"/>
      <c r="H39" s="85"/>
      <c r="I39" s="55"/>
      <c r="J39" s="56">
        <f>(IF(F39=Deckblatt!$A$15,10,(IF(F39=Deckblatt!$A$16,8,(IF(F39=Deckblatt!$A$17,5,(IF(OR(F39=Deckblatt!$A$18,F39="",),0,"Fehler"))))))))*D39</f>
        <v>0</v>
      </c>
    </row>
    <row r="40" spans="2:10" outlineLevel="2" x14ac:dyDescent="0.25">
      <c r="B40" s="51" t="s">
        <v>52</v>
      </c>
      <c r="C40" s="58" t="s">
        <v>128</v>
      </c>
      <c r="D40" s="65">
        <v>3</v>
      </c>
      <c r="E40" s="53"/>
      <c r="F40" s="54"/>
      <c r="G40" s="54"/>
      <c r="H40" s="85"/>
      <c r="I40" s="55"/>
      <c r="J40" s="56">
        <f>(IF(F40=Deckblatt!$A$15,10,(IF(F40=Deckblatt!$A$16,8,(IF(F40=Deckblatt!$A$17,5,(IF(OR(F40=Deckblatt!$A$18,F40="",),0,"Fehler"))))))))*D40</f>
        <v>0</v>
      </c>
    </row>
    <row r="41" spans="2:10" ht="30" outlineLevel="2" x14ac:dyDescent="0.25">
      <c r="B41" s="51" t="s">
        <v>53</v>
      </c>
      <c r="C41" s="58" t="s">
        <v>129</v>
      </c>
      <c r="D41" s="65">
        <v>3</v>
      </c>
      <c r="E41" s="53"/>
      <c r="F41" s="54"/>
      <c r="G41" s="54"/>
      <c r="H41" s="85"/>
      <c r="I41" s="55"/>
      <c r="J41" s="56">
        <f>(IF(F41=Deckblatt!$A$15,10,(IF(F41=Deckblatt!$A$16,8,(IF(F41=Deckblatt!$A$17,5,(IF(OR(F41=Deckblatt!$A$18,F41="",),0,"Fehler"))))))))*D41</f>
        <v>0</v>
      </c>
    </row>
    <row r="42" spans="2:10" ht="30" outlineLevel="2" x14ac:dyDescent="0.25">
      <c r="B42" s="51" t="s">
        <v>54</v>
      </c>
      <c r="C42" s="58" t="s">
        <v>130</v>
      </c>
      <c r="D42" s="65">
        <v>3</v>
      </c>
      <c r="E42" s="53"/>
      <c r="F42" s="54"/>
      <c r="G42" s="54"/>
      <c r="H42" s="85"/>
      <c r="I42" s="55"/>
      <c r="J42" s="56">
        <f>(IF(F42=Deckblatt!$A$15,10,(IF(F42=Deckblatt!$A$16,8,(IF(F42=Deckblatt!$A$17,5,(IF(OR(F42=Deckblatt!$A$18,F42="",),0,"Fehler"))))))))*D42</f>
        <v>0</v>
      </c>
    </row>
    <row r="43" spans="2:10" outlineLevel="2" x14ac:dyDescent="0.25">
      <c r="B43" s="51" t="s">
        <v>55</v>
      </c>
      <c r="C43" s="58" t="s">
        <v>131</v>
      </c>
      <c r="D43" s="65">
        <v>3</v>
      </c>
      <c r="E43" s="53"/>
      <c r="F43" s="54"/>
      <c r="G43" s="54"/>
      <c r="H43" s="85"/>
      <c r="I43" s="55"/>
      <c r="J43" s="56">
        <f>(IF(F43=Deckblatt!$A$15,10,(IF(F43=Deckblatt!$A$16,8,(IF(F43=Deckblatt!$A$17,5,(IF(OR(F43=Deckblatt!$A$18,F43="",),0,"Fehler"))))))))*D43</f>
        <v>0</v>
      </c>
    </row>
    <row r="44" spans="2:10" ht="30" outlineLevel="2" x14ac:dyDescent="0.25">
      <c r="B44" s="51" t="s">
        <v>56</v>
      </c>
      <c r="C44" s="58" t="s">
        <v>132</v>
      </c>
      <c r="D44" s="65">
        <v>3</v>
      </c>
      <c r="E44" s="53"/>
      <c r="F44" s="54"/>
      <c r="G44" s="54"/>
      <c r="H44" s="85"/>
      <c r="I44" s="55"/>
      <c r="J44" s="56">
        <f>(IF(F44=Deckblatt!$A$15,10,(IF(F44=Deckblatt!$A$16,8,(IF(F44=Deckblatt!$A$17,5,(IF(OR(F44=Deckblatt!$A$18,F44="",),0,"Fehler"))))))))*D44</f>
        <v>0</v>
      </c>
    </row>
    <row r="45" spans="2:10" ht="29.25" customHeight="1" outlineLevel="2" x14ac:dyDescent="0.25">
      <c r="B45" s="51" t="s">
        <v>57</v>
      </c>
      <c r="C45" s="58" t="s">
        <v>133</v>
      </c>
      <c r="D45" s="65">
        <v>2</v>
      </c>
      <c r="E45" s="53"/>
      <c r="F45" s="54"/>
      <c r="G45" s="54"/>
      <c r="H45" s="85"/>
      <c r="I45" s="55"/>
      <c r="J45" s="56">
        <f>(IF(F45=Deckblatt!$A$15,10,(IF(F45=Deckblatt!$A$16,8,(IF(F45=Deckblatt!$A$17,5,(IF(OR(F45=Deckblatt!$A$18,F45="",),0,"Fehler"))))))))*D45</f>
        <v>0</v>
      </c>
    </row>
    <row r="46" spans="2:10" outlineLevel="2" x14ac:dyDescent="0.25">
      <c r="B46" s="51" t="s">
        <v>58</v>
      </c>
      <c r="C46" s="58" t="s">
        <v>134</v>
      </c>
      <c r="D46" s="65">
        <v>3</v>
      </c>
      <c r="E46" s="53"/>
      <c r="F46" s="54"/>
      <c r="G46" s="54"/>
      <c r="H46" s="85"/>
      <c r="I46" s="55"/>
      <c r="J46" s="56">
        <f>(IF(F46=Deckblatt!$A$15,10,(IF(F46=Deckblatt!$A$16,8,(IF(F46=Deckblatt!$A$17,5,(IF(OR(F46=Deckblatt!$A$18,F46="",),0,"Fehler"))))))))*D46</f>
        <v>0</v>
      </c>
    </row>
    <row r="47" spans="2:10" ht="45" outlineLevel="2" x14ac:dyDescent="0.25">
      <c r="B47" s="51" t="s">
        <v>59</v>
      </c>
      <c r="C47" s="58" t="s">
        <v>135</v>
      </c>
      <c r="D47" s="65">
        <v>3</v>
      </c>
      <c r="E47" s="53"/>
      <c r="F47" s="54"/>
      <c r="G47" s="54"/>
      <c r="H47" s="85"/>
      <c r="I47" s="55"/>
      <c r="J47" s="56">
        <f>(IF(F47=Deckblatt!$A$15,10,(IF(F47=Deckblatt!$A$16,8,(IF(F47=Deckblatt!$A$17,5,(IF(OR(F47=Deckblatt!$A$18,F47="",),0,"Fehler"))))))))*D47</f>
        <v>0</v>
      </c>
    </row>
    <row r="48" spans="2:10" ht="30" outlineLevel="2" x14ac:dyDescent="0.25">
      <c r="B48" s="51" t="s">
        <v>60</v>
      </c>
      <c r="C48" s="58" t="s">
        <v>136</v>
      </c>
      <c r="D48" s="65">
        <v>3</v>
      </c>
      <c r="E48" s="53"/>
      <c r="F48" s="54"/>
      <c r="G48" s="54"/>
      <c r="H48" s="85"/>
      <c r="I48" s="55"/>
      <c r="J48" s="56">
        <f>(IF(F48=Deckblatt!$A$15,10,(IF(F48=Deckblatt!$A$16,8,(IF(F48=Deckblatt!$A$17,5,(IF(OR(F48=Deckblatt!$A$18,F48="",),0,"Fehler"))))))))*D48</f>
        <v>0</v>
      </c>
    </row>
    <row r="49" spans="2:10" ht="30" outlineLevel="2" x14ac:dyDescent="0.25">
      <c r="B49" s="51" t="s">
        <v>61</v>
      </c>
      <c r="C49" s="58" t="s">
        <v>137</v>
      </c>
      <c r="D49" s="65">
        <v>3</v>
      </c>
      <c r="E49" s="53"/>
      <c r="F49" s="54"/>
      <c r="G49" s="54"/>
      <c r="H49" s="85"/>
      <c r="I49" s="55"/>
      <c r="J49" s="56">
        <f>(IF(F49=Deckblatt!$A$15,10,(IF(F49=Deckblatt!$A$16,8,(IF(F49=Deckblatt!$A$17,5,(IF(OR(F49=Deckblatt!$A$18,F49="",),0,"Fehler"))))))))*D49</f>
        <v>0</v>
      </c>
    </row>
    <row r="50" spans="2:10" ht="30" outlineLevel="2" x14ac:dyDescent="0.25">
      <c r="B50" s="51" t="s">
        <v>62</v>
      </c>
      <c r="C50" s="58" t="s">
        <v>138</v>
      </c>
      <c r="D50" s="65">
        <v>3</v>
      </c>
      <c r="E50" s="53"/>
      <c r="F50" s="54"/>
      <c r="G50" s="54"/>
      <c r="H50" s="85"/>
      <c r="I50" s="55"/>
      <c r="J50" s="56">
        <f>(IF(F50=Deckblatt!$A$15,10,(IF(F50=Deckblatt!$A$16,8,(IF(F50=Deckblatt!$A$17,5,(IF(OR(F50=Deckblatt!$A$18,F50="",),0,"Fehler"))))))))*D50</f>
        <v>0</v>
      </c>
    </row>
    <row r="51" spans="2:10" ht="30" outlineLevel="1" x14ac:dyDescent="0.25">
      <c r="B51" s="51" t="s">
        <v>146</v>
      </c>
      <c r="C51" s="58" t="s">
        <v>139</v>
      </c>
      <c r="D51" s="65">
        <v>3</v>
      </c>
      <c r="E51" s="53"/>
      <c r="F51" s="54"/>
      <c r="G51" s="54"/>
      <c r="H51" s="85"/>
      <c r="I51" s="55"/>
      <c r="J51" s="56">
        <f>(IF(F51=Deckblatt!$A$15,10,(IF(F51=Deckblatt!$A$16,8,(IF(F51=Deckblatt!$A$17,5,(IF(OR(F51=Deckblatt!$A$18,F51="",),0,"Fehler"))))))))*D51</f>
        <v>0</v>
      </c>
    </row>
    <row r="52" spans="2:10" ht="30" outlineLevel="1" x14ac:dyDescent="0.25">
      <c r="B52" s="51" t="s">
        <v>147</v>
      </c>
      <c r="C52" s="58" t="s">
        <v>140</v>
      </c>
      <c r="D52" s="65">
        <v>3</v>
      </c>
      <c r="E52" s="53"/>
      <c r="F52" s="54"/>
      <c r="G52" s="54"/>
      <c r="H52" s="85"/>
      <c r="I52" s="55"/>
      <c r="J52" s="56">
        <f>(IF(F52=Deckblatt!$A$15,10,(IF(F52=Deckblatt!$A$16,8,(IF(F52=Deckblatt!$A$17,5,(IF(OR(F52=Deckblatt!$A$18,F52="",),0,"Fehler"))))))))*D52</f>
        <v>0</v>
      </c>
    </row>
    <row r="53" spans="2:10" ht="30" outlineLevel="2" x14ac:dyDescent="0.25">
      <c r="B53" s="51" t="s">
        <v>148</v>
      </c>
      <c r="C53" s="58" t="s">
        <v>141</v>
      </c>
      <c r="D53" s="65">
        <v>3</v>
      </c>
      <c r="E53" s="53"/>
      <c r="F53" s="54"/>
      <c r="G53" s="54"/>
      <c r="H53" s="85"/>
      <c r="I53" s="55"/>
      <c r="J53" s="56">
        <f>(IF(F53=Deckblatt!$A$15,10,(IF(F53=Deckblatt!$A$16,8,(IF(F53=Deckblatt!$A$17,5,(IF(OR(F53=Deckblatt!$A$18,F53="",),0,"Fehler"))))))))*D53</f>
        <v>0</v>
      </c>
    </row>
    <row r="54" spans="2:10" ht="45" outlineLevel="2" x14ac:dyDescent="0.25">
      <c r="B54" s="51" t="s">
        <v>149</v>
      </c>
      <c r="C54" s="58" t="s">
        <v>142</v>
      </c>
      <c r="D54" s="65">
        <v>3</v>
      </c>
      <c r="E54" s="53"/>
      <c r="F54" s="54"/>
      <c r="G54" s="54"/>
      <c r="H54" s="85"/>
      <c r="I54" s="55"/>
      <c r="J54" s="56">
        <f>(IF(F54=Deckblatt!$A$15,10,(IF(F54=Deckblatt!$A$16,8,(IF(F54=Deckblatt!$A$17,5,(IF(OR(F54=Deckblatt!$A$18,F54="",),0,"Fehler"))))))))*D54</f>
        <v>0</v>
      </c>
    </row>
    <row r="55" spans="2:10" ht="30" outlineLevel="2" x14ac:dyDescent="0.25">
      <c r="B55" s="51" t="s">
        <v>150</v>
      </c>
      <c r="C55" s="58" t="s">
        <v>143</v>
      </c>
      <c r="D55" s="65">
        <v>3</v>
      </c>
      <c r="E55" s="53"/>
      <c r="F55" s="54"/>
      <c r="G55" s="54"/>
      <c r="H55" s="85"/>
      <c r="I55" s="55"/>
      <c r="J55" s="56">
        <f>(IF(F55=Deckblatt!$A$15,10,(IF(F55=Deckblatt!$A$16,8,(IF(F55=Deckblatt!$A$17,5,(IF(OR(F55=Deckblatt!$A$18,F55="",),0,"Fehler"))))))))*D55</f>
        <v>0</v>
      </c>
    </row>
    <row r="56" spans="2:10" outlineLevel="2" x14ac:dyDescent="0.25">
      <c r="B56" s="51" t="s">
        <v>151</v>
      </c>
      <c r="C56" s="58" t="s">
        <v>144</v>
      </c>
      <c r="D56" s="65">
        <v>3</v>
      </c>
      <c r="E56" s="53"/>
      <c r="F56" s="54"/>
      <c r="G56" s="54"/>
      <c r="H56" s="85"/>
      <c r="I56" s="55"/>
      <c r="J56" s="56">
        <f>(IF(F56=Deckblatt!$A$15,10,(IF(F56=Deckblatt!$A$16,8,(IF(F56=Deckblatt!$A$17,5,(IF(OR(F56=Deckblatt!$A$18,F56="",),0,"Fehler"))))))))*D56</f>
        <v>0</v>
      </c>
    </row>
    <row r="57" spans="2:10" ht="45" outlineLevel="2" x14ac:dyDescent="0.25">
      <c r="B57" s="51" t="s">
        <v>152</v>
      </c>
      <c r="C57" s="58" t="s">
        <v>145</v>
      </c>
      <c r="D57" s="65">
        <v>3</v>
      </c>
      <c r="E57" s="53"/>
      <c r="F57" s="54"/>
      <c r="G57" s="54"/>
      <c r="H57" s="85"/>
      <c r="I57" s="55"/>
      <c r="J57" s="56">
        <f>(IF(F57=Deckblatt!$A$15,10,(IF(F57=Deckblatt!$A$16,8,(IF(F57=Deckblatt!$A$17,5,(IF(OR(F57=Deckblatt!$A$18,F57="",),0,"Fehler"))))))))*D57</f>
        <v>0</v>
      </c>
    </row>
    <row r="58" spans="2:10" ht="15.75" thickBot="1" x14ac:dyDescent="0.3">
      <c r="B58" s="19"/>
      <c r="C58" s="59" t="s">
        <v>16</v>
      </c>
      <c r="D58" s="66"/>
      <c r="E58" s="12"/>
      <c r="F58" s="43"/>
      <c r="G58" s="43"/>
      <c r="H58" s="87">
        <f>SUM(H5:H57)</f>
        <v>0</v>
      </c>
      <c r="I58" s="13"/>
      <c r="J58" s="91">
        <f>SUM(J5:J57)</f>
        <v>0</v>
      </c>
    </row>
    <row r="59" spans="2:10" ht="15.75" thickTop="1" x14ac:dyDescent="0.25">
      <c r="B59" s="20"/>
      <c r="C59" s="60"/>
      <c r="D59" s="67"/>
      <c r="E59" s="14"/>
      <c r="F59" s="44"/>
      <c r="G59" s="44"/>
      <c r="H59" s="44"/>
      <c r="I59" s="15"/>
      <c r="J59" s="15"/>
    </row>
    <row r="60" spans="2:10" ht="30" x14ac:dyDescent="0.25">
      <c r="B60" s="61"/>
      <c r="C60" s="75" t="s">
        <v>166</v>
      </c>
      <c r="D60" s="68"/>
    </row>
    <row r="61" spans="2:10" x14ac:dyDescent="0.25">
      <c r="C61" s="76" t="s">
        <v>173</v>
      </c>
      <c r="D61" s="77" t="s">
        <v>8</v>
      </c>
    </row>
    <row r="62" spans="2:10" x14ac:dyDescent="0.25">
      <c r="C62" s="76" t="s">
        <v>174</v>
      </c>
      <c r="D62" s="77" t="s">
        <v>165</v>
      </c>
    </row>
    <row r="63" spans="2:10" x14ac:dyDescent="0.25">
      <c r="C63" s="76" t="s">
        <v>175</v>
      </c>
      <c r="D63" s="77" t="s">
        <v>167</v>
      </c>
    </row>
    <row r="64" spans="2:10" x14ac:dyDescent="0.25">
      <c r="C64" s="76" t="s">
        <v>176</v>
      </c>
      <c r="D64" s="77" t="s">
        <v>168</v>
      </c>
    </row>
    <row r="65" spans="3:4" x14ac:dyDescent="0.25">
      <c r="C65" s="76" t="s">
        <v>198</v>
      </c>
      <c r="D65" s="77" t="s">
        <v>169</v>
      </c>
    </row>
  </sheetData>
  <sheetProtection algorithmName="SHA-512" hashValue="5WfhZ46CT85NFVXP5VAPFGD4rBtkRicpUfykMOwY+YUCoKBO+NNMHs/728FoIjsjuFj9fRdhjeXqrVSUGrxihA==" saltValue="nOxzahbGl6OiTPmNAfEPMg==" spinCount="100000" sheet="1"/>
  <customSheetViews>
    <customSheetView guid="{12E56AB3-E528-456C-8847-2A6EABA48C3A}" fitToPage="1" showAutoFilter="1" hiddenRows="1">
      <pane xSplit="2" ySplit="3" topLeftCell="C142" activePane="bottomRight" state="frozen"/>
      <selection pane="bottomRight" activeCell="C145" sqref="C145"/>
      <pageMargins left="0.23622047244094491" right="0.23622047244094491" top="0.74803149606299213" bottom="0.74803149606299213" header="0.31496062992125984" footer="0.31496062992125984"/>
      <pageSetup paperSize="9" scale="96" fitToHeight="0" orientation="landscape" r:id="rId1"/>
      <headerFooter>
        <oddHeader>&amp;LAnlage B3 - Kriterienkatalog&amp;CBewertungskriterien&amp;RVergabeverfahren Förderprojektsoftware</oddHeader>
        <oddFooter>&amp;LStand 05.07.2019&amp;RSeite &amp;P von &amp;N</oddFooter>
      </headerFooter>
      <autoFilter ref="B3:G3" xr:uid="{ECCB6643-BB27-415B-84FF-9D531E9A2992}"/>
    </customSheetView>
    <customSheetView guid="{05EA0C27-F6CF-4CC7-8487-380B4420FE43}" fitToPage="1" showAutoFilter="1">
      <pane xSplit="2" ySplit="3" topLeftCell="C4" activePane="bottomRight" state="frozen"/>
      <selection pane="bottomRight" activeCell="C5" sqref="C5"/>
      <pageMargins left="0.23622047244094491" right="0.23622047244094491" top="0.74803149606299213" bottom="0.74803149606299213" header="0.31496062992125984" footer="0.31496062992125984"/>
      <printOptions headings="1" gridLines="1"/>
      <pageSetup paperSize="9" scale="89" fitToHeight="0" orientation="landscape" r:id="rId2"/>
      <headerFooter>
        <oddHeader>&amp;LAnlage B3 - Kriterienkatalog Förderprojektsoftware&amp;CENTWURF -Bewertungskriterien</oddHeader>
        <oddFooter>&amp;RSeite &amp;P von &amp;N</oddFooter>
      </headerFooter>
      <autoFilter ref="B3:G3" xr:uid="{F3B5608A-8534-434D-B66B-D4A7DC165747}"/>
    </customSheetView>
    <customSheetView guid="{2E0B6356-267D-4A6D-BBB2-62F2719440A9}" fitToPage="1" showAutoFilter="1">
      <pane xSplit="2" ySplit="3" topLeftCell="C4" activePane="bottomRight" state="frozen"/>
      <selection pane="bottomRight" activeCell="C5" sqref="C5"/>
      <pageMargins left="0.23622047244094491" right="0.23622047244094491" top="0.74803149606299213" bottom="0.74803149606299213" header="0.31496062992125984" footer="0.31496062992125984"/>
      <printOptions headings="1" gridLines="1"/>
      <pageSetup paperSize="9" scale="89" fitToHeight="0" orientation="landscape" r:id="rId3"/>
      <headerFooter>
        <oddHeader>&amp;LAnlage B3 - Kriterienkatalog Förderprojektsoftware&amp;CENTWURF -Bewertungskriterien</oddHeader>
        <oddFooter>&amp;RSeite &amp;P von &amp;N</oddFooter>
      </headerFooter>
      <autoFilter ref="B3:G3" xr:uid="{3C4D6091-C43D-4110-89DE-1641C09D5025}"/>
    </customSheetView>
  </customSheetViews>
  <phoneticPr fontId="10" type="noConversion"/>
  <conditionalFormatting sqref="I5">
    <cfRule type="expression" dxfId="0" priority="1">
      <formula>AND(-A1="als kostenpflichtige Projektleistung möglich",ISBLANK($I$5))</formula>
    </cfRule>
  </conditionalFormatting>
  <dataValidations count="5">
    <dataValidation allowBlank="1" showInputMessage="1" showErrorMessage="1" error="test_x000a_" sqref="I5:I17 I30:I34 I19:I28 I53:I59 I36:I50 H58" xr:uid="{00000000-0002-0000-0300-000000000000}"/>
    <dataValidation type="list" allowBlank="1" showInputMessage="1" showErrorMessage="1" error="Bitte geben Sie einen erlaubten Wert ein_x000a_" sqref="F30:F34 F19:F28 F5:F17 F36:F57" xr:uid="{00000000-0002-0000-0300-000002000000}">
      <formula1>Antwortmöglichkeiten</formula1>
    </dataValidation>
    <dataValidation type="list" allowBlank="1" showInputMessage="1" showErrorMessage="1" error="test_x000a_" sqref="F18:I18" xr:uid="{00000000-0002-0000-0300-000001000000}">
      <formula1>$A$21:$A$28</formula1>
    </dataValidation>
    <dataValidation type="list" allowBlank="1" showInputMessage="1" showErrorMessage="1" error="Bitte geben Sie einen erlaubten Wert ein_x000a_" sqref="G5:G17 G36:G57" xr:uid="{A8E3173E-F9E0-4E09-8111-CA9C3AF9215B}">
      <formula1>"jährlich , pro Lizenz/Jahr , einmalig , nach Projekttagen (PT)"</formula1>
    </dataValidation>
    <dataValidation type="list" allowBlank="1" showInputMessage="1" showErrorMessage="1" error="Bitte geben Sie einen erlaubten Wert ein_x000a_" sqref="G30:G34 G19:G28" xr:uid="{5E31CC83-74AC-496D-B892-90CD55905561}">
      <formula1>" jährlich , pro Lizenz/Jahr , einmalig , nach Projekttagen (PT)"</formula1>
    </dataValidation>
  </dataValidations>
  <pageMargins left="0.23622047244094491" right="0.23622047244094491" top="0.74803149606299213" bottom="0.74803149606299213" header="0.31496062992125984" footer="0.31496062992125984"/>
  <pageSetup paperSize="9" scale="77" fitToHeight="0" orientation="landscape" r:id="rId4"/>
  <headerFooter>
    <oddHeader>&amp;LAnlage B3 - Kriterienkatalog&amp;CBewertungskriterien&amp;RVergabeverfahren Förderprojektsoftware</oddHeader>
    <oddFooter>&amp;LStand 05.07.2019&amp;RSeite &amp;P von &amp;N</oddFooter>
  </headerFooter>
  <drawing r:id="rId5"/>
  <extLst>
    <ext xmlns:x14="http://schemas.microsoft.com/office/spreadsheetml/2009/9/main" uri="{CCE6A557-97BC-4b89-ADB6-D9C93CAAB3DF}">
      <x14:dataValidations xmlns:xm="http://schemas.microsoft.com/office/excel/2006/main" count="1">
        <x14:dataValidation type="list" allowBlank="1" showInputMessage="1" showErrorMessage="1" error="test_x000a_" xr:uid="{00000000-0002-0000-0300-000003000000}">
          <x14:formula1>
            <xm:f>Deckblatt!$A$15:$A$18</xm:f>
          </x14:formula1>
          <xm:sqref>I29 I35 F35:G35 F29:G29 F58:G59 H59</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Deckblatt</vt:lpstr>
      <vt:lpstr>Bieter</vt:lpstr>
      <vt:lpstr>Ausschlusskriterien</vt:lpstr>
      <vt:lpstr>Optionale Leistungen </vt:lpstr>
      <vt:lpstr>Bewertungskriterien </vt:lpstr>
      <vt:lpstr>Antwortmöglichkeiten</vt:lpstr>
      <vt:lpstr>'Bewertungskriterien '!Drucktitel</vt:lpstr>
      <vt:lpstr>'Optionale Leistungen '!Drucktitel</vt:lpstr>
      <vt:lpstr>'Bewertungskriterien '!Suchkriterien</vt:lpstr>
      <vt:lpstr>'Optionale Leistungen '!Suchkriterien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GEHLEN, Dr. Hans (FRA)</dc:creator>
  <cp:lastModifiedBy>Stein, Stephanie (Z7)</cp:lastModifiedBy>
  <cp:lastPrinted>2025-12-09T10:25:27Z</cp:lastPrinted>
  <dcterms:created xsi:type="dcterms:W3CDTF">2006-09-16T00:00:00Z</dcterms:created>
  <dcterms:modified xsi:type="dcterms:W3CDTF">2026-06-16T09:35:12Z</dcterms:modified>
</cp:coreProperties>
</file>